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36" windowWidth="12420" windowHeight="6336"/>
  </bookViews>
  <sheets>
    <sheet name="Прил. по субвенции_МР_ОФК_план" sheetId="1" r:id="rId1"/>
  </sheets>
  <externalReferences>
    <externalReference r:id="rId2"/>
    <externalReference r:id="rId3"/>
    <externalReference r:id="rId4"/>
  </externalReferences>
  <definedNames>
    <definedName name="БО_min_1">[1]Параметры!$B$5</definedName>
    <definedName name="_xlnm.Print_Titles" localSheetId="0">'Прил. по субвенции_МР_ОФК_план'!$A:$A</definedName>
    <definedName name="Н">'[2]БО 2009 (2,57)'!$D$22</definedName>
    <definedName name="_xlnm.Print_Area" localSheetId="0">'Прил. по субвенции_МР_ОФК_план'!$A$1:$BU$39</definedName>
    <definedName name="ПД">'[2]БО 2009 (2,57)'!$B$22</definedName>
    <definedName name="точность_1">[1]Параметры!$B$7</definedName>
  </definedNames>
  <calcPr calcId="145621"/>
</workbook>
</file>

<file path=xl/calcChain.xml><?xml version="1.0" encoding="utf-8"?>
<calcChain xmlns="http://schemas.openxmlformats.org/spreadsheetml/2006/main">
  <c r="G14" i="1" l="1"/>
  <c r="J14" i="1" s="1"/>
  <c r="M14" i="1" s="1"/>
  <c r="P14" i="1" s="1"/>
  <c r="S14" i="1" s="1"/>
  <c r="V14" i="1" s="1"/>
  <c r="Y14" i="1" s="1"/>
  <c r="AB14" i="1" s="1"/>
  <c r="AE14" i="1" s="1"/>
  <c r="AH14" i="1" s="1"/>
  <c r="AK14" i="1" s="1"/>
  <c r="AN14" i="1" s="1"/>
  <c r="AQ14" i="1" s="1"/>
  <c r="AT14" i="1" s="1"/>
  <c r="AW14" i="1" s="1"/>
  <c r="AZ14" i="1" s="1"/>
  <c r="F14" i="1"/>
  <c r="I14" i="1" s="1"/>
  <c r="L14" i="1" s="1"/>
  <c r="O14" i="1" s="1"/>
  <c r="R14" i="1" s="1"/>
  <c r="U14" i="1" s="1"/>
  <c r="X14" i="1" s="1"/>
  <c r="AA14" i="1" s="1"/>
  <c r="AD14" i="1" s="1"/>
  <c r="AG14" i="1" s="1"/>
  <c r="AJ14" i="1" s="1"/>
  <c r="AM14" i="1" s="1"/>
  <c r="AP14" i="1" s="1"/>
  <c r="AS14" i="1" s="1"/>
  <c r="AV14" i="1" s="1"/>
  <c r="AY14" i="1" s="1"/>
  <c r="E14" i="1"/>
  <c r="H14" i="1" s="1"/>
  <c r="K14" i="1" s="1"/>
  <c r="N14" i="1" s="1"/>
  <c r="Q14" i="1" s="1"/>
  <c r="T14" i="1" s="1"/>
  <c r="W14" i="1" s="1"/>
  <c r="Z14" i="1" s="1"/>
  <c r="AC14" i="1" s="1"/>
  <c r="AF14" i="1" s="1"/>
  <c r="AI14" i="1" s="1"/>
  <c r="AL14" i="1" s="1"/>
  <c r="AO14" i="1" s="1"/>
  <c r="AR14" i="1" s="1"/>
  <c r="AU14" i="1" s="1"/>
  <c r="AX14" i="1" s="1"/>
  <c r="BB14" i="1" l="1"/>
  <c r="BA14" i="1"/>
  <c r="BC14" i="1"/>
  <c r="BD14" i="1" l="1"/>
  <c r="BG14" i="1" s="1"/>
  <c r="BJ14" i="1" s="1"/>
  <c r="BM14" i="1" s="1"/>
  <c r="BP14" i="1" s="1"/>
  <c r="BS14" i="1" s="1"/>
  <c r="BF14" i="1"/>
  <c r="BI14" i="1" s="1"/>
  <c r="BL14" i="1" s="1"/>
  <c r="BO14" i="1" s="1"/>
  <c r="BR14" i="1" s="1"/>
  <c r="BU14" i="1" s="1"/>
  <c r="BE14" i="1"/>
  <c r="BH14" i="1" s="1"/>
  <c r="BK14" i="1" s="1"/>
  <c r="BN14" i="1" s="1"/>
  <c r="BQ14" i="1" s="1"/>
  <c r="BT14" i="1" s="1"/>
  <c r="N35" i="1"/>
  <c r="BJ35" i="1"/>
  <c r="AO35" i="1"/>
  <c r="BM35" i="1"/>
  <c r="AC35" i="1"/>
  <c r="AL35" i="1"/>
  <c r="Z17" i="1" l="1"/>
  <c r="AR20" i="1"/>
  <c r="BD23" i="1"/>
  <c r="K28" i="1"/>
  <c r="Q35" i="1"/>
  <c r="AX15" i="1"/>
  <c r="AC18" i="1"/>
  <c r="AO21" i="1"/>
  <c r="AU24" i="1"/>
  <c r="AI29" i="1"/>
  <c r="Z15" i="1"/>
  <c r="BA20" i="1"/>
  <c r="BJ29" i="1"/>
  <c r="K17" i="1"/>
  <c r="AI22" i="1"/>
  <c r="BD31" i="1"/>
  <c r="BA22" i="1"/>
  <c r="AX26" i="1"/>
  <c r="AX35" i="1"/>
  <c r="AU29" i="1"/>
  <c r="BS24" i="1"/>
  <c r="BS15" i="1"/>
  <c r="AC28" i="1"/>
  <c r="K15" i="1"/>
  <c r="K29" i="1"/>
  <c r="K21" i="1"/>
  <c r="BS17" i="1"/>
  <c r="Q19" i="1"/>
  <c r="BS20" i="1"/>
  <c r="BS21" i="1"/>
  <c r="Q23" i="1"/>
  <c r="Q25" i="1"/>
  <c r="AC26" i="1"/>
  <c r="AO27" i="1"/>
  <c r="Q29" i="1"/>
  <c r="AO30" i="1"/>
  <c r="AO31" i="1"/>
  <c r="BG32" i="1"/>
  <c r="AI17" i="1"/>
  <c r="K23" i="1"/>
  <c r="BM26" i="1"/>
  <c r="AI35" i="1"/>
  <c r="K16" i="1"/>
  <c r="W23" i="1"/>
  <c r="AI26" i="1"/>
  <c r="W29" i="1"/>
  <c r="AU35" i="1"/>
  <c r="AI21" i="1"/>
  <c r="Q26" i="1"/>
  <c r="BJ24" i="1"/>
  <c r="BJ31" i="1"/>
  <c r="AR26" i="1"/>
  <c r="E35" i="1"/>
  <c r="BS31" i="1"/>
  <c r="AR31" i="1"/>
  <c r="AF35" i="1"/>
  <c r="W17" i="1"/>
  <c r="AU21" i="1"/>
  <c r="BJ20" i="1"/>
  <c r="T25" i="1"/>
  <c r="AF15" i="1"/>
  <c r="T23" i="1"/>
  <c r="Z20" i="1"/>
  <c r="AL24" i="1"/>
  <c r="BD27" i="1"/>
  <c r="N32" i="1"/>
  <c r="Z16" i="1"/>
  <c r="AL29" i="1"/>
  <c r="AL22" i="1"/>
  <c r="N31" i="1"/>
  <c r="N19" i="1"/>
  <c r="BD24" i="1"/>
  <c r="AL36" i="1"/>
  <c r="AL37" i="1" s="1"/>
  <c r="BD36" i="1"/>
  <c r="AL16" i="1"/>
  <c r="AL18" i="1"/>
  <c r="AF23" i="1"/>
  <c r="AR16" i="1"/>
  <c r="T22" i="1"/>
  <c r="AR17" i="1"/>
  <c r="AF16" i="1"/>
  <c r="AR25" i="1"/>
  <c r="E28" i="1"/>
  <c r="AR22" i="1"/>
  <c r="Q36" i="1"/>
  <c r="BA23" i="1"/>
  <c r="BA31" i="1"/>
  <c r="AX19" i="1"/>
  <c r="AX27" i="1"/>
  <c r="AX32" i="1"/>
  <c r="Q16" i="1"/>
  <c r="BG24" i="1"/>
  <c r="Q32" i="1"/>
  <c r="BP18" i="1"/>
  <c r="AL32" i="1"/>
  <c r="BM20" i="1"/>
  <c r="BM31" i="1"/>
  <c r="N22" i="1"/>
  <c r="BP19" i="1"/>
  <c r="Z28" i="1"/>
  <c r="Z21" i="1"/>
  <c r="N24" i="1"/>
  <c r="BD35" i="1"/>
  <c r="N29" i="1"/>
  <c r="BP24" i="1"/>
  <c r="H35" i="1"/>
  <c r="AO15" i="1"/>
  <c r="W20" i="1"/>
  <c r="AX22" i="1"/>
  <c r="AL27" i="1"/>
  <c r="BG30" i="1"/>
  <c r="BG36" i="1"/>
  <c r="AC17" i="1"/>
  <c r="W21" i="1"/>
  <c r="AI24" i="1"/>
  <c r="T29" i="1"/>
  <c r="AI30" i="1"/>
  <c r="T35" i="1"/>
  <c r="AI36" i="1"/>
  <c r="N15" i="1"/>
  <c r="K18" i="1"/>
  <c r="BM28" i="1"/>
  <c r="E16" i="1"/>
  <c r="Q20" i="1"/>
  <c r="BM21" i="1"/>
  <c r="BP23" i="1"/>
  <c r="AO26" i="1"/>
  <c r="BJ32" i="1"/>
  <c r="BD19" i="1"/>
  <c r="AX25" i="1"/>
  <c r="H30" i="1"/>
  <c r="Q22" i="1"/>
  <c r="K24" i="1"/>
  <c r="AU17" i="1"/>
  <c r="AI31" i="1"/>
  <c r="AO17" i="1"/>
  <c r="BS18" i="1"/>
  <c r="AO20" i="1"/>
  <c r="BG21" i="1"/>
  <c r="BG22" i="1"/>
  <c r="AO24" i="1"/>
  <c r="BG25" i="1"/>
  <c r="Q27" i="1"/>
  <c r="AO28" i="1"/>
  <c r="AC30" i="1"/>
  <c r="AC31" i="1"/>
  <c r="AO32" i="1"/>
  <c r="AU20" i="1"/>
  <c r="AI25" i="1"/>
  <c r="K32" i="1"/>
  <c r="W19" i="1"/>
  <c r="K26" i="1"/>
  <c r="W28" i="1"/>
  <c r="W32" i="1"/>
  <c r="AU26" i="1"/>
  <c r="BJ21" i="1"/>
  <c r="BJ19" i="1"/>
  <c r="BJ18" i="1"/>
  <c r="E31" i="1"/>
  <c r="AC27" i="1"/>
  <c r="T30" i="1"/>
  <c r="T31" i="1"/>
  <c r="K36" i="1"/>
  <c r="W16" i="1"/>
  <c r="AU19" i="1"/>
  <c r="E20" i="1"/>
  <c r="BM23" i="1"/>
  <c r="AI15" i="1"/>
  <c r="BM16" i="1"/>
  <c r="E21" i="1"/>
  <c r="AL19" i="1"/>
  <c r="BD26" i="1"/>
  <c r="Z31" i="1"/>
  <c r="AL20" i="1"/>
  <c r="BD21" i="1"/>
  <c r="BP25" i="1"/>
  <c r="BD29" i="1"/>
  <c r="N36" i="1"/>
  <c r="N37" i="1" s="1"/>
  <c r="N17" i="1"/>
  <c r="BP22" i="1"/>
  <c r="N28" i="1"/>
  <c r="Z23" i="1"/>
  <c r="BP16" i="1"/>
  <c r="BP30" i="1"/>
  <c r="AR21" i="1"/>
  <c r="AR23" i="1"/>
  <c r="E27" i="1"/>
  <c r="T24" i="1"/>
  <c r="T20" i="1"/>
  <c r="T18" i="1"/>
  <c r="E32" i="1"/>
  <c r="AF24" i="1"/>
  <c r="BA21" i="1"/>
  <c r="BA30" i="1"/>
  <c r="AX16" i="1"/>
  <c r="AX24" i="1"/>
  <c r="AX31" i="1"/>
  <c r="BG15" i="1"/>
  <c r="BS22" i="1"/>
  <c r="BS29" i="1"/>
  <c r="BP27" i="1"/>
  <c r="AC20" i="1"/>
  <c r="BM19" i="1"/>
  <c r="BM29" i="1"/>
  <c r="AX18" i="1"/>
  <c r="BD15" i="1"/>
  <c r="BD30" i="1"/>
  <c r="Z26" i="1"/>
  <c r="N18" i="1"/>
  <c r="BD18" i="1"/>
  <c r="Q17" i="1"/>
  <c r="AF20" i="1"/>
  <c r="E29" i="1"/>
  <c r="AR29" i="1"/>
  <c r="AF19" i="1"/>
  <c r="AF22" i="1"/>
  <c r="T26" i="1"/>
  <c r="AF30" i="1"/>
  <c r="AF36" i="1"/>
  <c r="BS16" i="1"/>
  <c r="BG19" i="1"/>
  <c r="BG23" i="1"/>
  <c r="N27" i="1"/>
  <c r="W30" i="1"/>
  <c r="AF32" i="1"/>
  <c r="W36" i="1"/>
  <c r="BG16" i="1"/>
  <c r="AU16" i="1"/>
  <c r="AU28" i="1"/>
  <c r="AO18" i="1"/>
  <c r="BJ26" i="1"/>
  <c r="AX21" i="1"/>
  <c r="AO23" i="1"/>
  <c r="BJ25" i="1"/>
  <c r="BA32" i="1"/>
  <c r="T19" i="1"/>
  <c r="BA24" i="1"/>
  <c r="Q28" i="1"/>
  <c r="BA16" i="1"/>
  <c r="AX17" i="1"/>
  <c r="AU23" i="1"/>
  <c r="AU25" i="1"/>
  <c r="AC16" i="1"/>
  <c r="BG18" i="1"/>
  <c r="BS19" i="1"/>
  <c r="AC21" i="1"/>
  <c r="AO22" i="1"/>
  <c r="AC24" i="1"/>
  <c r="AO25" i="1"/>
  <c r="BS26" i="1"/>
  <c r="BS27" i="1"/>
  <c r="Q30" i="1"/>
  <c r="Q31" i="1"/>
  <c r="AC32" i="1"/>
  <c r="BS36" i="1"/>
  <c r="AI19" i="1"/>
  <c r="W24" i="1"/>
  <c r="K31" i="1"/>
  <c r="AI32" i="1"/>
  <c r="W26" i="1"/>
  <c r="AU18" i="1"/>
  <c r="W25" i="1"/>
  <c r="AI27" i="1"/>
  <c r="W22" i="1"/>
  <c r="W27" i="1"/>
  <c r="BJ15" i="1"/>
  <c r="BJ30" i="1"/>
  <c r="BJ36" i="1"/>
  <c r="BJ37" i="1" s="1"/>
  <c r="AF28" i="1"/>
  <c r="BS23" i="1"/>
  <c r="BJ28" i="1"/>
  <c r="AR27" i="1"/>
  <c r="K30" i="1"/>
  <c r="AI20" i="1"/>
  <c r="AF18" i="1"/>
  <c r="E23" i="1"/>
  <c r="BM15" i="1"/>
  <c r="AR19" i="1"/>
  <c r="AR36" i="1"/>
  <c r="BP17" i="1"/>
  <c r="BP21" i="1"/>
  <c r="N26" i="1"/>
  <c r="BP29" i="1"/>
  <c r="Z36" i="1"/>
  <c r="BP20" i="1"/>
  <c r="N20" i="1"/>
  <c r="N25" i="1"/>
  <c r="AL28" i="1"/>
  <c r="BD32" i="1"/>
  <c r="Z22" i="1"/>
  <c r="AL26" i="1"/>
  <c r="N23" i="1"/>
  <c r="BD20" i="1"/>
  <c r="AR30" i="1"/>
  <c r="AR35" i="1"/>
  <c r="E15" i="1"/>
  <c r="T21" i="1"/>
  <c r="BA15" i="1"/>
  <c r="E25" i="1"/>
  <c r="T15" i="1"/>
  <c r="AC29" i="1"/>
  <c r="BA19" i="1"/>
  <c r="BA29" i="1"/>
  <c r="BA36" i="1"/>
  <c r="AX23" i="1"/>
  <c r="AX30" i="1"/>
  <c r="AU22" i="1"/>
  <c r="AC15" i="1"/>
  <c r="AO19" i="1"/>
  <c r="BG29" i="1"/>
  <c r="AO36" i="1"/>
  <c r="AO37" i="1" s="1"/>
  <c r="BP26" i="1"/>
  <c r="BS28" i="1"/>
  <c r="BM18" i="1"/>
  <c r="BM25" i="1"/>
  <c r="BM36" i="1"/>
  <c r="BM37" i="1" s="1"/>
  <c r="BD17" i="1"/>
  <c r="AL15" i="1"/>
  <c r="Z18" i="1"/>
  <c r="Z32" i="1"/>
  <c r="BD28" i="1"/>
  <c r="T16" i="1"/>
  <c r="BP35" i="1"/>
  <c r="E26" i="1"/>
  <c r="E19" i="1"/>
  <c r="BG20" i="1"/>
  <c r="AF29" i="1"/>
  <c r="T36" i="1"/>
  <c r="BP15" i="1"/>
  <c r="K19" i="1"/>
  <c r="AC23" i="1"/>
  <c r="AL25" i="1"/>
  <c r="E30" i="1"/>
  <c r="AU31" i="1"/>
  <c r="BG35" i="1"/>
  <c r="AI16" i="1"/>
  <c r="BA27" i="1"/>
  <c r="BA26" i="1"/>
  <c r="BJ22" i="1"/>
  <c r="BA25" i="1"/>
  <c r="Z27" i="1"/>
  <c r="BG17" i="1"/>
  <c r="AR24" i="1"/>
  <c r="BM27" i="1"/>
  <c r="BS25" i="1"/>
  <c r="BS35" i="1"/>
  <c r="AU36" i="1"/>
  <c r="AU37" i="1" s="1"/>
  <c r="K35" i="1"/>
  <c r="W15" i="1"/>
  <c r="AU27" i="1"/>
  <c r="K20" i="1"/>
  <c r="Q18" i="1"/>
  <c r="AC19" i="1"/>
  <c r="Q21" i="1"/>
  <c r="AC22" i="1"/>
  <c r="Q24" i="1"/>
  <c r="AC25" i="1"/>
  <c r="BG26" i="1"/>
  <c r="BG27" i="1"/>
  <c r="AO29" i="1"/>
  <c r="BS30" i="1"/>
  <c r="BG31" i="1"/>
  <c r="AI18" i="1"/>
  <c r="AI23" i="1"/>
  <c r="AI28" i="1"/>
  <c r="K22" i="1"/>
  <c r="AU15" i="1"/>
  <c r="W18" i="1"/>
  <c r="BM24" i="1"/>
  <c r="K27" i="1"/>
  <c r="BM30" i="1"/>
  <c r="W35" i="1"/>
  <c r="BJ17" i="1"/>
  <c r="BJ27" i="1"/>
  <c r="BJ23" i="1"/>
  <c r="T27" i="1"/>
  <c r="E36" i="1"/>
  <c r="T28" i="1"/>
  <c r="T32" i="1"/>
  <c r="K25" i="1"/>
  <c r="AU30" i="1"/>
  <c r="AF21" i="1"/>
  <c r="AU32" i="1"/>
  <c r="AR18" i="1"/>
  <c r="W31" i="1"/>
  <c r="BD16" i="1"/>
  <c r="AL21" i="1"/>
  <c r="Z25" i="1"/>
  <c r="Z29" i="1"/>
  <c r="BP32" i="1"/>
  <c r="AL23" i="1"/>
  <c r="BP36" i="1"/>
  <c r="Z19" i="1"/>
  <c r="Z24" i="1"/>
  <c r="BP31" i="1"/>
  <c r="N21" i="1"/>
  <c r="BD25" i="1"/>
  <c r="AL31" i="1"/>
  <c r="BP28" i="1"/>
  <c r="N16" i="1"/>
  <c r="N30" i="1"/>
  <c r="AL30" i="1"/>
  <c r="AL17" i="1"/>
  <c r="AF27" i="1"/>
  <c r="AR15" i="1"/>
  <c r="E24" i="1"/>
  <c r="AF26" i="1"/>
  <c r="BJ16" i="1"/>
  <c r="T17" i="1"/>
  <c r="AR32" i="1"/>
  <c r="AF31" i="1"/>
  <c r="AF17" i="1"/>
  <c r="E22" i="1"/>
  <c r="E18" i="1"/>
  <c r="AX29" i="1"/>
  <c r="BS32" i="1"/>
  <c r="BA17" i="1"/>
  <c r="BA28" i="1"/>
  <c r="BA35" i="1"/>
  <c r="AX20" i="1"/>
  <c r="AX28" i="1"/>
  <c r="AX36" i="1"/>
  <c r="Q15" i="1"/>
  <c r="AO16" i="1"/>
  <c r="BG28" i="1"/>
  <c r="AC36" i="1"/>
  <c r="AC37" i="1" s="1"/>
  <c r="BD22" i="1"/>
  <c r="Z35" i="1"/>
  <c r="BM17" i="1"/>
  <c r="BM22" i="1"/>
  <c r="BM32" i="1"/>
  <c r="BA18" i="1"/>
  <c r="Z30" i="1"/>
  <c r="AF25" i="1"/>
  <c r="AR28" i="1"/>
  <c r="E17" i="1"/>
  <c r="H15" i="1"/>
  <c r="B15" i="1" l="1"/>
  <c r="BS37" i="1"/>
  <c r="B35" i="1"/>
  <c r="B30" i="1"/>
  <c r="Z37" i="1"/>
  <c r="AI37" i="1"/>
  <c r="K37" i="1"/>
  <c r="Q33" i="1"/>
  <c r="BG37" i="1"/>
  <c r="BD37" i="1"/>
  <c r="H22" i="1"/>
  <c r="B22" i="1" s="1"/>
  <c r="H26" i="1"/>
  <c r="B26" i="1" s="1"/>
  <c r="H36" i="1"/>
  <c r="B36" i="1" s="1"/>
  <c r="AR37" i="1"/>
  <c r="W37" i="1"/>
  <c r="H16" i="1"/>
  <c r="B16" i="1" s="1"/>
  <c r="AR33" i="1"/>
  <c r="AU33" i="1"/>
  <c r="AU39" i="1" s="1"/>
  <c r="W33" i="1"/>
  <c r="BP33" i="1"/>
  <c r="N33" i="1"/>
  <c r="N39" i="1" s="1"/>
  <c r="N40" i="1" s="1"/>
  <c r="T37" i="1"/>
  <c r="AF37" i="1"/>
  <c r="K33" i="1"/>
  <c r="BS33" i="1"/>
  <c r="AX37" i="1"/>
  <c r="Q37" i="1"/>
  <c r="H23" i="1"/>
  <c r="B23" i="1" s="1"/>
  <c r="H27" i="1"/>
  <c r="B27" i="1" s="1"/>
  <c r="H31" i="1"/>
  <c r="B31" i="1" s="1"/>
  <c r="H21" i="1"/>
  <c r="B21" i="1" s="1"/>
  <c r="BP37" i="1"/>
  <c r="AL33" i="1"/>
  <c r="AL39" i="1" s="1"/>
  <c r="AC33" i="1"/>
  <c r="AC39" i="1" s="1"/>
  <c r="BA37" i="1"/>
  <c r="T33" i="1"/>
  <c r="BA33" i="1"/>
  <c r="E33" i="1"/>
  <c r="BM33" i="1"/>
  <c r="BM39" i="1" s="1"/>
  <c r="BM40" i="1" s="1"/>
  <c r="BJ33" i="1"/>
  <c r="BJ39" i="1" s="1"/>
  <c r="H19" i="1"/>
  <c r="B19" i="1" s="1"/>
  <c r="H28" i="1"/>
  <c r="B28" i="1" s="1"/>
  <c r="H29" i="1"/>
  <c r="B29" i="1" s="1"/>
  <c r="H20" i="1"/>
  <c r="B20" i="1" s="1"/>
  <c r="H18" i="1"/>
  <c r="B18" i="1" s="1"/>
  <c r="H17" i="1"/>
  <c r="B17" i="1" s="1"/>
  <c r="H32" i="1"/>
  <c r="B32" i="1" s="1"/>
  <c r="H24" i="1"/>
  <c r="B24" i="1" s="1"/>
  <c r="H25" i="1"/>
  <c r="B25" i="1" s="1"/>
  <c r="BD33" i="1"/>
  <c r="BG33" i="1"/>
  <c r="AI33" i="1"/>
  <c r="AO33" i="1"/>
  <c r="AO39" i="1" s="1"/>
  <c r="AF33" i="1"/>
  <c r="E37" i="1"/>
  <c r="Z33" i="1"/>
  <c r="AX33" i="1"/>
  <c r="AX39" i="1" l="1"/>
  <c r="BS39" i="1"/>
  <c r="BS40" i="1" s="1"/>
  <c r="Z39" i="1"/>
  <c r="Z40" i="1" s="1"/>
  <c r="AI39" i="1"/>
  <c r="AI40" i="1" s="1"/>
  <c r="K39" i="1"/>
  <c r="K40" i="1" s="1"/>
  <c r="AR39" i="1"/>
  <c r="AR40" i="1" s="1"/>
  <c r="BD39" i="1"/>
  <c r="Q39" i="1"/>
  <c r="Q40" i="1" s="1"/>
  <c r="AF39" i="1"/>
  <c r="AF40" i="1" s="1"/>
  <c r="BG39" i="1"/>
  <c r="BG40" i="1" s="1"/>
  <c r="T39" i="1"/>
  <c r="T40" i="1" s="1"/>
  <c r="B37" i="1"/>
  <c r="H37" i="1"/>
  <c r="AX40" i="1"/>
  <c r="AO40" i="1"/>
  <c r="AL40" i="1"/>
  <c r="BJ40" i="1"/>
  <c r="H33" i="1"/>
  <c r="BP39" i="1"/>
  <c r="BP40" i="1" s="1"/>
  <c r="BA39" i="1"/>
  <c r="BA40" i="1" s="1"/>
  <c r="B33" i="1"/>
  <c r="AU40" i="1"/>
  <c r="BD40" i="1"/>
  <c r="E39" i="1"/>
  <c r="E40" i="1" s="1"/>
  <c r="AC40" i="1"/>
  <c r="W39" i="1"/>
  <c r="W40" i="1" s="1"/>
  <c r="H39" i="1" l="1"/>
  <c r="H40" i="1" s="1"/>
  <c r="B39" i="1"/>
  <c r="B40" i="1" s="1"/>
  <c r="BU15" i="1" l="1"/>
  <c r="BU18" i="1" l="1"/>
  <c r="BU27" i="1"/>
  <c r="BU26" i="1"/>
  <c r="BU19" i="1"/>
  <c r="BU24" i="1"/>
  <c r="BU25" i="1"/>
  <c r="BU20" i="1"/>
  <c r="BU16" i="1"/>
  <c r="BU32" i="1"/>
  <c r="BU22" i="1"/>
  <c r="BU30" i="1"/>
  <c r="BU21" i="1"/>
  <c r="BU17" i="1"/>
  <c r="BU29" i="1"/>
  <c r="BU23" i="1"/>
  <c r="BU28" i="1"/>
  <c r="BU31" i="1"/>
  <c r="BU33" i="1" l="1"/>
  <c r="BT27" i="1" l="1"/>
  <c r="BT28" i="1"/>
  <c r="BT25" i="1"/>
  <c r="BT24" i="1"/>
  <c r="BT20" i="1"/>
  <c r="BT22" i="1"/>
  <c r="BT17" i="1"/>
  <c r="BT26" i="1"/>
  <c r="BT18" i="1"/>
  <c r="BT21" i="1"/>
  <c r="BT23" i="1"/>
  <c r="BT29" i="1"/>
  <c r="BT32" i="1"/>
  <c r="BT16" i="1"/>
  <c r="BT19" i="1"/>
  <c r="BT31" i="1"/>
  <c r="BT15" i="1"/>
  <c r="BT30" i="1"/>
  <c r="BT33" i="1" l="1"/>
  <c r="U35" i="1" l="1"/>
  <c r="BB16" i="1" l="1"/>
  <c r="BB18" i="1"/>
  <c r="BB24" i="1"/>
  <c r="BB26" i="1"/>
  <c r="BB36" i="1"/>
  <c r="AY36" i="1"/>
  <c r="X20" i="1"/>
  <c r="X36" i="1"/>
  <c r="U15" i="1"/>
  <c r="F18" i="1"/>
  <c r="F22" i="1"/>
  <c r="U26" i="1"/>
  <c r="F28" i="1"/>
  <c r="U29" i="1"/>
  <c r="F32" i="1"/>
  <c r="U36" i="1"/>
  <c r="U37" i="1" s="1"/>
  <c r="BB20" i="1"/>
  <c r="BB22" i="1"/>
  <c r="BB28" i="1"/>
  <c r="BB30" i="1"/>
  <c r="BB32" i="1"/>
  <c r="BB35" i="1"/>
  <c r="AY21" i="1"/>
  <c r="AY24" i="1"/>
  <c r="AY30" i="1"/>
  <c r="X30" i="1"/>
  <c r="F15" i="1"/>
  <c r="U16" i="1"/>
  <c r="F19" i="1"/>
  <c r="U22" i="1"/>
  <c r="U25" i="1"/>
  <c r="BB19" i="1"/>
  <c r="BB25" i="1"/>
  <c r="BB31" i="1"/>
  <c r="AY15" i="1"/>
  <c r="F17" i="1"/>
  <c r="U19" i="1"/>
  <c r="F24" i="1"/>
  <c r="F25" i="1"/>
  <c r="F26" i="1"/>
  <c r="F30" i="1"/>
  <c r="BQ15" i="1"/>
  <c r="BB17" i="1"/>
  <c r="BB21" i="1"/>
  <c r="BB23" i="1"/>
  <c r="BB27" i="1"/>
  <c r="BB29" i="1"/>
  <c r="AY16" i="1"/>
  <c r="AY22" i="1"/>
  <c r="X15" i="1"/>
  <c r="X21" i="1"/>
  <c r="U20" i="1"/>
  <c r="F27" i="1"/>
  <c r="X35" i="1"/>
  <c r="BB15" i="1"/>
  <c r="AY35" i="1"/>
  <c r="AY37" i="1" l="1"/>
  <c r="BB37" i="1"/>
  <c r="X37" i="1"/>
  <c r="BB33" i="1"/>
  <c r="BQ29" i="1"/>
  <c r="BQ25" i="1"/>
  <c r="BQ17" i="1"/>
  <c r="BQ32" i="1"/>
  <c r="BQ28" i="1"/>
  <c r="AY31" i="1"/>
  <c r="AY27" i="1"/>
  <c r="AY23" i="1"/>
  <c r="AY17" i="1"/>
  <c r="X32" i="1"/>
  <c r="X26" i="1"/>
  <c r="X29" i="1"/>
  <c r="F29" i="1"/>
  <c r="F21" i="1"/>
  <c r="U32" i="1"/>
  <c r="U27" i="1"/>
  <c r="U18" i="1"/>
  <c r="BQ35" i="1"/>
  <c r="BQ21" i="1"/>
  <c r="BQ24" i="1"/>
  <c r="BQ20" i="1"/>
  <c r="BQ16" i="1"/>
  <c r="AY29" i="1"/>
  <c r="AY19" i="1"/>
  <c r="AY32" i="1"/>
  <c r="AY26" i="1"/>
  <c r="AY18" i="1"/>
  <c r="X28" i="1"/>
  <c r="X24" i="1"/>
  <c r="X18" i="1"/>
  <c r="X25" i="1"/>
  <c r="X19" i="1"/>
  <c r="F35" i="1"/>
  <c r="F31" i="1"/>
  <c r="F23" i="1"/>
  <c r="F36" i="1"/>
  <c r="U31" i="1"/>
  <c r="U24" i="1"/>
  <c r="U21" i="1"/>
  <c r="U17" i="1"/>
  <c r="BQ19" i="1"/>
  <c r="BQ36" i="1"/>
  <c r="BQ18" i="1"/>
  <c r="AY25" i="1"/>
  <c r="AY20" i="1"/>
  <c r="X31" i="1"/>
  <c r="X27" i="1"/>
  <c r="F20" i="1"/>
  <c r="U28" i="1"/>
  <c r="BQ31" i="1"/>
  <c r="BQ27" i="1"/>
  <c r="BQ23" i="1"/>
  <c r="BQ30" i="1"/>
  <c r="BQ26" i="1"/>
  <c r="BQ22" i="1"/>
  <c r="AY28" i="1"/>
  <c r="X22" i="1"/>
  <c r="X16" i="1"/>
  <c r="X23" i="1"/>
  <c r="X17" i="1"/>
  <c r="F16" i="1"/>
  <c r="U30" i="1"/>
  <c r="U23" i="1"/>
  <c r="BB39" i="1" l="1"/>
  <c r="F33" i="1"/>
  <c r="U33" i="1"/>
  <c r="U39" i="1" s="1"/>
  <c r="AY33" i="1"/>
  <c r="AY39" i="1" s="1"/>
  <c r="AY40" i="1" s="1"/>
  <c r="BQ33" i="1"/>
  <c r="X33" i="1"/>
  <c r="X39" i="1" s="1"/>
  <c r="F37" i="1"/>
  <c r="BQ37" i="1"/>
  <c r="F39" i="1" l="1"/>
  <c r="BQ39" i="1"/>
  <c r="BQ40" i="1" s="1"/>
  <c r="X40" i="1"/>
  <c r="BB40" i="1"/>
  <c r="F40" i="1"/>
  <c r="U40" i="1"/>
  <c r="BR15" i="1" l="1"/>
  <c r="BC24" i="1"/>
  <c r="BC30" i="1"/>
  <c r="BC36" i="1"/>
  <c r="AZ16" i="1"/>
  <c r="BC18" i="1"/>
  <c r="BC28" i="1"/>
  <c r="Y15" i="1"/>
  <c r="Y21" i="1"/>
  <c r="G17" i="1"/>
  <c r="V19" i="1"/>
  <c r="G25" i="1"/>
  <c r="G26" i="1"/>
  <c r="G27" i="1"/>
  <c r="BC27" i="1"/>
  <c r="BC20" i="1"/>
  <c r="BC29" i="1"/>
  <c r="BC32" i="1"/>
  <c r="AZ22" i="1"/>
  <c r="AZ24" i="1"/>
  <c r="AZ36" i="1"/>
  <c r="Y36" i="1"/>
  <c r="V15" i="1"/>
  <c r="G18" i="1"/>
  <c r="V20" i="1"/>
  <c r="G22" i="1"/>
  <c r="G28" i="1"/>
  <c r="V29" i="1"/>
  <c r="V35" i="1"/>
  <c r="BC21" i="1"/>
  <c r="BC23" i="1"/>
  <c r="AZ15" i="1"/>
  <c r="BC25" i="1"/>
  <c r="Y20" i="1"/>
  <c r="V16" i="1"/>
  <c r="G19" i="1"/>
  <c r="V25" i="1"/>
  <c r="V26" i="1"/>
  <c r="G32" i="1"/>
  <c r="V36" i="1"/>
  <c r="BC17" i="1"/>
  <c r="BC26" i="1"/>
  <c r="BC19" i="1"/>
  <c r="BC22" i="1"/>
  <c r="BC35" i="1"/>
  <c r="AZ21" i="1"/>
  <c r="AZ30" i="1"/>
  <c r="BC16" i="1"/>
  <c r="BC31" i="1"/>
  <c r="Y30" i="1"/>
  <c r="G15" i="1"/>
  <c r="V22" i="1"/>
  <c r="G24" i="1"/>
  <c r="G30" i="1"/>
  <c r="Y35" i="1"/>
  <c r="AZ35" i="1"/>
  <c r="BC15" i="1"/>
  <c r="Y37" i="1" l="1"/>
  <c r="BC33" i="1"/>
  <c r="BC39" i="1" s="1"/>
  <c r="BC37" i="1"/>
  <c r="AZ37" i="1"/>
  <c r="BR20" i="1"/>
  <c r="BR18" i="1"/>
  <c r="AZ29" i="1"/>
  <c r="AZ27" i="1"/>
  <c r="AZ25" i="1"/>
  <c r="AZ20" i="1"/>
  <c r="Y27" i="1"/>
  <c r="Y28" i="1"/>
  <c r="Y18" i="1"/>
  <c r="BR36" i="1"/>
  <c r="BR32" i="1"/>
  <c r="BR30" i="1"/>
  <c r="BR28" i="1"/>
  <c r="BR24" i="1"/>
  <c r="BR22" i="1"/>
  <c r="BR16" i="1"/>
  <c r="AZ32" i="1"/>
  <c r="AZ18" i="1"/>
  <c r="Y29" i="1"/>
  <c r="Y25" i="1"/>
  <c r="Y19" i="1"/>
  <c r="Y32" i="1"/>
  <c r="Y26" i="1"/>
  <c r="Y16" i="1"/>
  <c r="V31" i="1"/>
  <c r="V28" i="1"/>
  <c r="V24" i="1"/>
  <c r="V21" i="1"/>
  <c r="V17" i="1"/>
  <c r="G35" i="1"/>
  <c r="G29" i="1"/>
  <c r="G21" i="1"/>
  <c r="G16" i="1"/>
  <c r="BR35" i="1"/>
  <c r="BR21" i="1"/>
  <c r="BR26" i="1"/>
  <c r="AZ28" i="1"/>
  <c r="AZ23" i="1"/>
  <c r="AZ19" i="1"/>
  <c r="Y22" i="1"/>
  <c r="BR19" i="1"/>
  <c r="BR31" i="1"/>
  <c r="BR29" i="1"/>
  <c r="BR27" i="1"/>
  <c r="BR25" i="1"/>
  <c r="BR23" i="1"/>
  <c r="BR17" i="1"/>
  <c r="AZ31" i="1"/>
  <c r="AZ26" i="1"/>
  <c r="AZ17" i="1"/>
  <c r="Y31" i="1"/>
  <c r="Y23" i="1"/>
  <c r="Y17" i="1"/>
  <c r="Y24" i="1"/>
  <c r="V32" i="1"/>
  <c r="V30" i="1"/>
  <c r="V27" i="1"/>
  <c r="V23" i="1"/>
  <c r="V18" i="1"/>
  <c r="G31" i="1"/>
  <c r="G23" i="1"/>
  <c r="G20" i="1"/>
  <c r="G36" i="1"/>
  <c r="V37" i="1"/>
  <c r="AZ33" i="1" l="1"/>
  <c r="AZ39" i="1" s="1"/>
  <c r="G33" i="1"/>
  <c r="V33" i="1"/>
  <c r="V39" i="1" s="1"/>
  <c r="BR33" i="1"/>
  <c r="Y33" i="1"/>
  <c r="Y39" i="1" s="1"/>
  <c r="G37" i="1"/>
  <c r="BR37" i="1"/>
  <c r="G39" i="1" l="1"/>
  <c r="G40" i="1" s="1"/>
  <c r="Y40" i="1"/>
  <c r="BR39" i="1"/>
  <c r="BR40" i="1" s="1"/>
  <c r="AZ40" i="1"/>
  <c r="BC40" i="1"/>
  <c r="V40" i="1"/>
  <c r="BT35" i="1" l="1"/>
  <c r="BK35" i="1"/>
  <c r="BK15" i="1"/>
  <c r="BN35" i="1"/>
  <c r="BN15" i="1"/>
  <c r="BH35" i="1"/>
  <c r="BH15" i="1"/>
  <c r="BE15" i="1"/>
  <c r="BE35" i="1"/>
  <c r="AJ35" i="1"/>
  <c r="AJ15" i="1"/>
  <c r="AG35" i="1"/>
  <c r="AG15" i="1"/>
  <c r="AD35" i="1"/>
  <c r="AD15" i="1"/>
  <c r="AV35" i="1"/>
  <c r="AV15" i="1"/>
  <c r="AS35" i="1"/>
  <c r="AS15" i="1"/>
  <c r="AP35" i="1"/>
  <c r="AP15" i="1"/>
  <c r="AM35" i="1"/>
  <c r="AM15" i="1"/>
  <c r="AA15" i="1"/>
  <c r="AA35" i="1"/>
  <c r="I35" i="1"/>
  <c r="O15" i="1"/>
  <c r="O35" i="1"/>
  <c r="L35" i="1"/>
  <c r="L15" i="1"/>
  <c r="R36" i="1"/>
  <c r="R35" i="1"/>
  <c r="R32" i="1"/>
  <c r="R31" i="1"/>
  <c r="R30" i="1"/>
  <c r="R29" i="1"/>
  <c r="R28" i="1"/>
  <c r="R27" i="1"/>
  <c r="R26" i="1"/>
  <c r="R25" i="1"/>
  <c r="R24" i="1"/>
  <c r="R23" i="1"/>
  <c r="R22" i="1"/>
  <c r="R21" i="1"/>
  <c r="R20" i="1"/>
  <c r="R19" i="1"/>
  <c r="R18" i="1"/>
  <c r="R17" i="1"/>
  <c r="R16" i="1"/>
  <c r="R15" i="1"/>
  <c r="C35" i="1" l="1"/>
  <c r="R33" i="1"/>
  <c r="R39" i="1" s="1"/>
  <c r="R37" i="1"/>
  <c r="L27" i="1"/>
  <c r="L29" i="1"/>
  <c r="L31" i="1"/>
  <c r="O22" i="1"/>
  <c r="O27" i="1"/>
  <c r="O23" i="1"/>
  <c r="O29" i="1"/>
  <c r="AA19" i="1"/>
  <c r="AA26" i="1"/>
  <c r="AA25" i="1"/>
  <c r="AM16" i="1"/>
  <c r="AM24" i="1"/>
  <c r="AM32" i="1"/>
  <c r="AP21" i="1"/>
  <c r="AP23" i="1"/>
  <c r="AP27" i="1"/>
  <c r="AS18" i="1"/>
  <c r="AS22" i="1"/>
  <c r="AS24" i="1"/>
  <c r="AS36" i="1"/>
  <c r="AS37" i="1" s="1"/>
  <c r="AV17" i="1"/>
  <c r="AV19" i="1"/>
  <c r="AV21" i="1"/>
  <c r="AV27" i="1"/>
  <c r="AV31" i="1"/>
  <c r="AD18" i="1"/>
  <c r="AD20" i="1"/>
  <c r="AD24" i="1"/>
  <c r="AD26" i="1"/>
  <c r="AG21" i="1"/>
  <c r="AG23" i="1"/>
  <c r="AG25" i="1"/>
  <c r="AG31" i="1"/>
  <c r="AJ18" i="1"/>
  <c r="AJ24" i="1"/>
  <c r="AJ36" i="1"/>
  <c r="AJ37" i="1" s="1"/>
  <c r="BE18" i="1"/>
  <c r="BE25" i="1"/>
  <c r="BE30" i="1"/>
  <c r="BE20" i="1"/>
  <c r="BE24" i="1"/>
  <c r="BH17" i="1"/>
  <c r="BH27" i="1"/>
  <c r="BH29" i="1"/>
  <c r="BN20" i="1"/>
  <c r="BN32" i="1"/>
  <c r="BN36" i="1"/>
  <c r="BN37" i="1" s="1"/>
  <c r="BK21" i="1"/>
  <c r="BK23" i="1"/>
  <c r="BK31" i="1"/>
  <c r="BT36" i="1"/>
  <c r="BT37" i="1" s="1"/>
  <c r="BT39" i="1" s="1"/>
  <c r="L17" i="1"/>
  <c r="L19" i="1"/>
  <c r="L21" i="1"/>
  <c r="L23" i="1"/>
  <c r="L25" i="1"/>
  <c r="L36" i="1"/>
  <c r="L37" i="1" s="1"/>
  <c r="O19" i="1"/>
  <c r="O24" i="1"/>
  <c r="O31" i="1"/>
  <c r="O18" i="1"/>
  <c r="O36" i="1"/>
  <c r="O37" i="1" s="1"/>
  <c r="AA23" i="1"/>
  <c r="AA29" i="1"/>
  <c r="AA27" i="1"/>
  <c r="AM18" i="1"/>
  <c r="AM20" i="1"/>
  <c r="AM22" i="1"/>
  <c r="AM26" i="1"/>
  <c r="AM28" i="1"/>
  <c r="AM30" i="1"/>
  <c r="AP17" i="1"/>
  <c r="AP19" i="1"/>
  <c r="AP25" i="1"/>
  <c r="AP29" i="1"/>
  <c r="AP31" i="1"/>
  <c r="AS16" i="1"/>
  <c r="AS20" i="1"/>
  <c r="AS26" i="1"/>
  <c r="AS28" i="1"/>
  <c r="AS30" i="1"/>
  <c r="AS32" i="1"/>
  <c r="AV23" i="1"/>
  <c r="AV25" i="1"/>
  <c r="AV29" i="1"/>
  <c r="AD16" i="1"/>
  <c r="AD22" i="1"/>
  <c r="AD28" i="1"/>
  <c r="AD30" i="1"/>
  <c r="AD32" i="1"/>
  <c r="AG17" i="1"/>
  <c r="AG19" i="1"/>
  <c r="AG27" i="1"/>
  <c r="AG29" i="1"/>
  <c r="AG36" i="1"/>
  <c r="AG37" i="1" s="1"/>
  <c r="AJ16" i="1"/>
  <c r="AJ20" i="1"/>
  <c r="AJ22" i="1"/>
  <c r="AJ26" i="1"/>
  <c r="AJ28" i="1"/>
  <c r="AJ30" i="1"/>
  <c r="AJ32" i="1"/>
  <c r="BE28" i="1"/>
  <c r="BE31" i="1"/>
  <c r="BE19" i="1"/>
  <c r="BE27" i="1"/>
  <c r="BE36" i="1"/>
  <c r="BE37" i="1" s="1"/>
  <c r="BH16" i="1"/>
  <c r="BH18" i="1"/>
  <c r="BH24" i="1"/>
  <c r="BH31" i="1"/>
  <c r="BH36" i="1"/>
  <c r="BH37" i="1" s="1"/>
  <c r="BN16" i="1"/>
  <c r="BN18" i="1"/>
  <c r="BN22" i="1"/>
  <c r="BN24" i="1"/>
  <c r="BN26" i="1"/>
  <c r="BN28" i="1"/>
  <c r="BN30" i="1"/>
  <c r="BK17" i="1"/>
  <c r="BK19" i="1"/>
  <c r="BK25" i="1"/>
  <c r="BK27" i="1"/>
  <c r="BK29" i="1"/>
  <c r="L16" i="1"/>
  <c r="L22" i="1"/>
  <c r="O25" i="1"/>
  <c r="O30" i="1"/>
  <c r="O20" i="1"/>
  <c r="O28" i="1"/>
  <c r="O16" i="1"/>
  <c r="O21" i="1"/>
  <c r="O32" i="1"/>
  <c r="I30" i="1"/>
  <c r="AA17" i="1"/>
  <c r="AA22" i="1"/>
  <c r="AA28" i="1"/>
  <c r="AA16" i="1"/>
  <c r="AA21" i="1"/>
  <c r="AA36" i="1"/>
  <c r="AA37" i="1" s="1"/>
  <c r="AM17" i="1"/>
  <c r="AM25" i="1"/>
  <c r="AM27" i="1"/>
  <c r="AM29" i="1"/>
  <c r="AP16" i="1"/>
  <c r="AP18" i="1"/>
  <c r="AP20" i="1"/>
  <c r="AP24" i="1"/>
  <c r="AP30" i="1"/>
  <c r="AP36" i="1"/>
  <c r="AP37" i="1" s="1"/>
  <c r="AS19" i="1"/>
  <c r="AS23" i="1"/>
  <c r="AS25" i="1"/>
  <c r="AS27" i="1"/>
  <c r="AS31" i="1"/>
  <c r="AV16" i="1"/>
  <c r="AV22" i="1"/>
  <c r="AV26" i="1"/>
  <c r="AV28" i="1"/>
  <c r="AV32" i="1"/>
  <c r="AV36" i="1"/>
  <c r="AV37" i="1" s="1"/>
  <c r="AD17" i="1"/>
  <c r="AD19" i="1"/>
  <c r="AD21" i="1"/>
  <c r="AD25" i="1"/>
  <c r="AD31" i="1"/>
  <c r="AG26" i="1"/>
  <c r="AG28" i="1"/>
  <c r="AG30" i="1"/>
  <c r="AJ25" i="1"/>
  <c r="AJ27" i="1"/>
  <c r="AJ31" i="1"/>
  <c r="BE17" i="1"/>
  <c r="BE23" i="1"/>
  <c r="BE26" i="1"/>
  <c r="BE21" i="1"/>
  <c r="BH20" i="1"/>
  <c r="BH22" i="1"/>
  <c r="BH26" i="1"/>
  <c r="BH32" i="1"/>
  <c r="BN17" i="1"/>
  <c r="BN23" i="1"/>
  <c r="BN27" i="1"/>
  <c r="BK18" i="1"/>
  <c r="BK22" i="1"/>
  <c r="BK24" i="1"/>
  <c r="BK32" i="1"/>
  <c r="BK36" i="1"/>
  <c r="BK37" i="1" s="1"/>
  <c r="L18" i="1"/>
  <c r="L20" i="1"/>
  <c r="L24" i="1"/>
  <c r="L26" i="1"/>
  <c r="L28" i="1"/>
  <c r="L30" i="1"/>
  <c r="L32" i="1"/>
  <c r="O17" i="1"/>
  <c r="O26" i="1"/>
  <c r="AA31" i="1"/>
  <c r="AA20" i="1"/>
  <c r="AA30" i="1"/>
  <c r="AA18" i="1"/>
  <c r="AA24" i="1"/>
  <c r="AA32" i="1"/>
  <c r="AM19" i="1"/>
  <c r="AM21" i="1"/>
  <c r="AM23" i="1"/>
  <c r="AM31" i="1"/>
  <c r="AM36" i="1"/>
  <c r="AM37" i="1" s="1"/>
  <c r="AP22" i="1"/>
  <c r="AP26" i="1"/>
  <c r="AP28" i="1"/>
  <c r="AP32" i="1"/>
  <c r="AS17" i="1"/>
  <c r="AS21" i="1"/>
  <c r="AS29" i="1"/>
  <c r="AV18" i="1"/>
  <c r="AV20" i="1"/>
  <c r="AV24" i="1"/>
  <c r="AV30" i="1"/>
  <c r="AD23" i="1"/>
  <c r="AD27" i="1"/>
  <c r="AD29" i="1"/>
  <c r="AD36" i="1"/>
  <c r="AD37" i="1" s="1"/>
  <c r="AG16" i="1"/>
  <c r="AG18" i="1"/>
  <c r="AG20" i="1"/>
  <c r="AG22" i="1"/>
  <c r="AG24" i="1"/>
  <c r="AG32" i="1"/>
  <c r="AJ17" i="1"/>
  <c r="AJ19" i="1"/>
  <c r="AJ21" i="1"/>
  <c r="AJ23" i="1"/>
  <c r="AJ29" i="1"/>
  <c r="BE29" i="1"/>
  <c r="BE16" i="1"/>
  <c r="BE22" i="1"/>
  <c r="BE32" i="1"/>
  <c r="BH19" i="1"/>
  <c r="BH21" i="1"/>
  <c r="BH23" i="1"/>
  <c r="BH25" i="1"/>
  <c r="BH30" i="1"/>
  <c r="BN19" i="1"/>
  <c r="BN21" i="1"/>
  <c r="BN25" i="1"/>
  <c r="BN29" i="1"/>
  <c r="BN31" i="1"/>
  <c r="BK16" i="1"/>
  <c r="BK20" i="1"/>
  <c r="BK26" i="1"/>
  <c r="BK28" i="1"/>
  <c r="BK30" i="1"/>
  <c r="AS33" i="1" l="1"/>
  <c r="AS39" i="1" s="1"/>
  <c r="AS40" i="1" s="1"/>
  <c r="C30" i="1"/>
  <c r="BN33" i="1"/>
  <c r="BN39" i="1" s="1"/>
  <c r="BE33" i="1"/>
  <c r="BE39" i="1" s="1"/>
  <c r="AJ33" i="1"/>
  <c r="AJ39" i="1" s="1"/>
  <c r="AJ40" i="1" s="1"/>
  <c r="AG33" i="1"/>
  <c r="AG39" i="1" s="1"/>
  <c r="AG40" i="1" s="1"/>
  <c r="AV33" i="1"/>
  <c r="AV39" i="1" s="1"/>
  <c r="AV40" i="1" s="1"/>
  <c r="AM33" i="1"/>
  <c r="AM39" i="1" s="1"/>
  <c r="BK33" i="1"/>
  <c r="BK39" i="1" s="1"/>
  <c r="O33" i="1"/>
  <c r="O39" i="1" s="1"/>
  <c r="O40" i="1" s="1"/>
  <c r="AD33" i="1"/>
  <c r="AD39" i="1" s="1"/>
  <c r="AA33" i="1"/>
  <c r="AA39" i="1" s="1"/>
  <c r="AA40" i="1" s="1"/>
  <c r="AP33" i="1"/>
  <c r="AP39" i="1" s="1"/>
  <c r="L33" i="1"/>
  <c r="L39" i="1" s="1"/>
  <c r="L40" i="1" s="1"/>
  <c r="I21" i="1"/>
  <c r="C21" i="1" s="1"/>
  <c r="I18" i="1"/>
  <c r="C18" i="1" s="1"/>
  <c r="I23" i="1"/>
  <c r="C23" i="1" s="1"/>
  <c r="I32" i="1"/>
  <c r="C32" i="1" s="1"/>
  <c r="I17" i="1"/>
  <c r="C17" i="1" s="1"/>
  <c r="I15" i="1"/>
  <c r="C15" i="1" s="1"/>
  <c r="I19" i="1"/>
  <c r="C19" i="1" s="1"/>
  <c r="I31" i="1"/>
  <c r="C31" i="1" s="1"/>
  <c r="I26" i="1"/>
  <c r="C26" i="1" s="1"/>
  <c r="I27" i="1"/>
  <c r="C27" i="1" s="1"/>
  <c r="I25" i="1"/>
  <c r="C25" i="1" s="1"/>
  <c r="I22" i="1"/>
  <c r="C22" i="1" s="1"/>
  <c r="I16" i="1"/>
  <c r="C16" i="1" s="1"/>
  <c r="I36" i="1"/>
  <c r="C36" i="1" s="1"/>
  <c r="I20" i="1"/>
  <c r="C20" i="1" s="1"/>
  <c r="I24" i="1"/>
  <c r="C24" i="1" s="1"/>
  <c r="I28" i="1"/>
  <c r="I29" i="1"/>
  <c r="C29" i="1" s="1"/>
  <c r="BH28" i="1"/>
  <c r="BH33" i="1" s="1"/>
  <c r="BH39" i="1" s="1"/>
  <c r="BH40" i="1" s="1"/>
  <c r="BT40" i="1"/>
  <c r="BK40" i="1"/>
  <c r="R40" i="1"/>
  <c r="C28" i="1" l="1"/>
  <c r="AP40" i="1"/>
  <c r="C37" i="1"/>
  <c r="I37" i="1"/>
  <c r="AM40" i="1"/>
  <c r="BN40" i="1"/>
  <c r="AD40" i="1"/>
  <c r="I33" i="1"/>
  <c r="I39" i="1" s="1"/>
  <c r="BE40" i="1"/>
  <c r="C33" i="1" l="1"/>
  <c r="C39" i="1" s="1"/>
  <c r="C40" i="1" s="1"/>
  <c r="I40" i="1"/>
  <c r="BU35" i="1" l="1"/>
  <c r="BL35" i="1"/>
  <c r="BL15" i="1"/>
  <c r="BO35" i="1"/>
  <c r="BO15" i="1"/>
  <c r="BI35" i="1"/>
  <c r="BI15" i="1"/>
  <c r="BF35" i="1"/>
  <c r="BF15" i="1"/>
  <c r="AK35" i="1"/>
  <c r="AK18" i="1"/>
  <c r="AH35" i="1"/>
  <c r="AH15" i="1"/>
  <c r="AE35" i="1"/>
  <c r="AE15" i="1"/>
  <c r="AW35" i="1"/>
  <c r="AW15" i="1"/>
  <c r="AT35" i="1"/>
  <c r="AT15" i="1"/>
  <c r="AQ35" i="1"/>
  <c r="AQ15" i="1"/>
  <c r="AN35" i="1"/>
  <c r="AN15" i="1"/>
  <c r="AB35" i="1"/>
  <c r="AB15" i="1"/>
  <c r="J35" i="1"/>
  <c r="P35" i="1"/>
  <c r="P15" i="1"/>
  <c r="M35" i="1"/>
  <c r="M15" i="1"/>
  <c r="S36" i="1"/>
  <c r="S35" i="1"/>
  <c r="S32" i="1"/>
  <c r="S31" i="1"/>
  <c r="S30" i="1"/>
  <c r="S29" i="1"/>
  <c r="S28" i="1"/>
  <c r="S27" i="1"/>
  <c r="S26" i="1"/>
  <c r="S25" i="1"/>
  <c r="S24" i="1"/>
  <c r="S23" i="1"/>
  <c r="S22" i="1"/>
  <c r="S21" i="1"/>
  <c r="S20" i="1"/>
  <c r="S19" i="1"/>
  <c r="S18" i="1"/>
  <c r="S17" i="1"/>
  <c r="S16" i="1"/>
  <c r="S15" i="1"/>
  <c r="D35" i="1" l="1"/>
  <c r="S37" i="1"/>
  <c r="S33" i="1"/>
  <c r="M17" i="1"/>
  <c r="M19" i="1"/>
  <c r="M21" i="1"/>
  <c r="M25" i="1"/>
  <c r="M27" i="1"/>
  <c r="M29" i="1"/>
  <c r="M31" i="1"/>
  <c r="P18" i="1"/>
  <c r="P22" i="1"/>
  <c r="P30" i="1"/>
  <c r="AB19" i="1"/>
  <c r="AB21" i="1"/>
  <c r="AB23" i="1"/>
  <c r="AB25" i="1"/>
  <c r="AB29" i="1"/>
  <c r="AB31" i="1"/>
  <c r="AB36" i="1"/>
  <c r="AB37" i="1" s="1"/>
  <c r="AN18" i="1"/>
  <c r="AN22" i="1"/>
  <c r="AN26" i="1"/>
  <c r="AN30" i="1"/>
  <c r="AN32" i="1"/>
  <c r="AQ17" i="1"/>
  <c r="AQ19" i="1"/>
  <c r="AQ31" i="1"/>
  <c r="AT29" i="1"/>
  <c r="AT19" i="1"/>
  <c r="AT36" i="1"/>
  <c r="AT37" i="1" s="1"/>
  <c r="AT28" i="1"/>
  <c r="AW20" i="1"/>
  <c r="AE25" i="1"/>
  <c r="AE31" i="1"/>
  <c r="AE32" i="1"/>
  <c r="AE24" i="1"/>
  <c r="AH22" i="1"/>
  <c r="AH24" i="1"/>
  <c r="AH30" i="1"/>
  <c r="AH36" i="1"/>
  <c r="AH37" i="1" s="1"/>
  <c r="BF18" i="1"/>
  <c r="BF20" i="1"/>
  <c r="BF24" i="1"/>
  <c r="BF26" i="1"/>
  <c r="BF28" i="1"/>
  <c r="BF30" i="1"/>
  <c r="BF32" i="1"/>
  <c r="BF36" i="1"/>
  <c r="BF37" i="1" s="1"/>
  <c r="BI17" i="1"/>
  <c r="BI21" i="1"/>
  <c r="BI29" i="1"/>
  <c r="BI31" i="1"/>
  <c r="BL31" i="1"/>
  <c r="BL23" i="1"/>
  <c r="BL21" i="1"/>
  <c r="BL32" i="1"/>
  <c r="M28" i="1"/>
  <c r="M36" i="1"/>
  <c r="M37" i="1" s="1"/>
  <c r="P17" i="1"/>
  <c r="P19" i="1"/>
  <c r="P21" i="1"/>
  <c r="P25" i="1"/>
  <c r="P27" i="1"/>
  <c r="P29" i="1"/>
  <c r="P31" i="1"/>
  <c r="J30" i="1"/>
  <c r="AB16" i="1"/>
  <c r="AB18" i="1"/>
  <c r="AB20" i="1"/>
  <c r="AB24" i="1"/>
  <c r="AB28" i="1"/>
  <c r="AN17" i="1"/>
  <c r="AN21" i="1"/>
  <c r="AN25" i="1"/>
  <c r="AN27" i="1"/>
  <c r="AN29" i="1"/>
  <c r="AQ16" i="1"/>
  <c r="AQ20" i="1"/>
  <c r="AQ22" i="1"/>
  <c r="AQ36" i="1"/>
  <c r="AQ37" i="1" s="1"/>
  <c r="AT23" i="1"/>
  <c r="AT25" i="1"/>
  <c r="AT17" i="1"/>
  <c r="AT21" i="1"/>
  <c r="AT27" i="1"/>
  <c r="AT32" i="1"/>
  <c r="AW16" i="1"/>
  <c r="AW18" i="1"/>
  <c r="AW22" i="1"/>
  <c r="AW24" i="1"/>
  <c r="AW26" i="1"/>
  <c r="AW28" i="1"/>
  <c r="AW30" i="1"/>
  <c r="AW32" i="1"/>
  <c r="AE21" i="1"/>
  <c r="AE20" i="1"/>
  <c r="AE26" i="1"/>
  <c r="AE17" i="1"/>
  <c r="AE30" i="1"/>
  <c r="AH16" i="1"/>
  <c r="AH18" i="1"/>
  <c r="AH20" i="1"/>
  <c r="AH26" i="1"/>
  <c r="AH28" i="1"/>
  <c r="AH32" i="1"/>
  <c r="AK20" i="1"/>
  <c r="AK22" i="1"/>
  <c r="AK24" i="1"/>
  <c r="AK26" i="1"/>
  <c r="AK28" i="1"/>
  <c r="AK30" i="1"/>
  <c r="AK32" i="1"/>
  <c r="BF16" i="1"/>
  <c r="BF22" i="1"/>
  <c r="BI19" i="1"/>
  <c r="BI23" i="1"/>
  <c r="BI25" i="1"/>
  <c r="BI27" i="1"/>
  <c r="BI36" i="1"/>
  <c r="BO16" i="1"/>
  <c r="BO18" i="1"/>
  <c r="BO20" i="1"/>
  <c r="BO22" i="1"/>
  <c r="BO24" i="1"/>
  <c r="BO26" i="1"/>
  <c r="BO28" i="1"/>
  <c r="BO30" i="1"/>
  <c r="BO32" i="1"/>
  <c r="BL22" i="1"/>
  <c r="BL16" i="1"/>
  <c r="BL28" i="1"/>
  <c r="BL17" i="1"/>
  <c r="BL25" i="1"/>
  <c r="BU36" i="1"/>
  <c r="BU37" i="1" s="1"/>
  <c r="BU39" i="1" s="1"/>
  <c r="BI37" i="1"/>
  <c r="M16" i="1"/>
  <c r="M18" i="1"/>
  <c r="M20" i="1"/>
  <c r="M22" i="1"/>
  <c r="M24" i="1"/>
  <c r="M26" i="1"/>
  <c r="M30" i="1"/>
  <c r="M32" i="1"/>
  <c r="P23" i="1"/>
  <c r="AB22" i="1"/>
  <c r="AB26" i="1"/>
  <c r="AB30" i="1"/>
  <c r="AB32" i="1"/>
  <c r="AN19" i="1"/>
  <c r="AN23" i="1"/>
  <c r="AN31" i="1"/>
  <c r="AQ18" i="1"/>
  <c r="AQ24" i="1"/>
  <c r="AQ26" i="1"/>
  <c r="AQ28" i="1"/>
  <c r="AQ30" i="1"/>
  <c r="AQ32" i="1"/>
  <c r="AT26" i="1"/>
  <c r="AT18" i="1"/>
  <c r="AT30" i="1"/>
  <c r="AW19" i="1"/>
  <c r="AW21" i="1"/>
  <c r="AW25" i="1"/>
  <c r="AW27" i="1"/>
  <c r="AW31" i="1"/>
  <c r="AE19" i="1"/>
  <c r="AE23" i="1"/>
  <c r="AE16" i="1"/>
  <c r="AH17" i="1"/>
  <c r="AH19" i="1"/>
  <c r="AH21" i="1"/>
  <c r="AH27" i="1"/>
  <c r="AH31" i="1"/>
  <c r="AK19" i="1"/>
  <c r="AK29" i="1"/>
  <c r="AK15" i="1"/>
  <c r="AK17" i="1"/>
  <c r="BF17" i="1"/>
  <c r="BF23" i="1"/>
  <c r="BF25" i="1"/>
  <c r="BF31" i="1"/>
  <c r="BI18" i="1"/>
  <c r="BI24" i="1"/>
  <c r="BI26" i="1"/>
  <c r="BI28" i="1"/>
  <c r="BO23" i="1"/>
  <c r="BO25" i="1"/>
  <c r="BO27" i="1"/>
  <c r="BL20" i="1"/>
  <c r="BL27" i="1"/>
  <c r="BL36" i="1"/>
  <c r="BL37" i="1" s="1"/>
  <c r="BL24" i="1"/>
  <c r="M23" i="1"/>
  <c r="P16" i="1"/>
  <c r="P20" i="1"/>
  <c r="P24" i="1"/>
  <c r="P26" i="1"/>
  <c r="P28" i="1"/>
  <c r="P32" i="1"/>
  <c r="P36" i="1"/>
  <c r="P37" i="1" s="1"/>
  <c r="AB17" i="1"/>
  <c r="AB27" i="1"/>
  <c r="AN16" i="1"/>
  <c r="AN20" i="1"/>
  <c r="AN24" i="1"/>
  <c r="AN28" i="1"/>
  <c r="AN36" i="1"/>
  <c r="AN37" i="1" s="1"/>
  <c r="AQ21" i="1"/>
  <c r="AQ23" i="1"/>
  <c r="AQ25" i="1"/>
  <c r="AQ27" i="1"/>
  <c r="AQ29" i="1"/>
  <c r="AT22" i="1"/>
  <c r="AT20" i="1"/>
  <c r="AT24" i="1"/>
  <c r="AW17" i="1"/>
  <c r="AW23" i="1"/>
  <c r="AW29" i="1"/>
  <c r="AW36" i="1"/>
  <c r="AW37" i="1" s="1"/>
  <c r="AE28" i="1"/>
  <c r="AE22" i="1"/>
  <c r="AE29" i="1"/>
  <c r="AE36" i="1"/>
  <c r="AE37" i="1" s="1"/>
  <c r="AE18" i="1"/>
  <c r="AE27" i="1"/>
  <c r="AH23" i="1"/>
  <c r="AH25" i="1"/>
  <c r="AH29" i="1"/>
  <c r="AK21" i="1"/>
  <c r="AK23" i="1"/>
  <c r="AK25" i="1"/>
  <c r="AK27" i="1"/>
  <c r="AK31" i="1"/>
  <c r="AK36" i="1"/>
  <c r="AK37" i="1" s="1"/>
  <c r="AK16" i="1"/>
  <c r="BF19" i="1"/>
  <c r="BF21" i="1"/>
  <c r="BF27" i="1"/>
  <c r="BF29" i="1"/>
  <c r="BI16" i="1"/>
  <c r="BI20" i="1"/>
  <c r="BI22" i="1"/>
  <c r="BI30" i="1"/>
  <c r="BI32" i="1"/>
  <c r="BO17" i="1"/>
  <c r="BO19" i="1"/>
  <c r="BO21" i="1"/>
  <c r="BO29" i="1"/>
  <c r="BO31" i="1"/>
  <c r="BO36" i="1"/>
  <c r="BO37" i="1" s="1"/>
  <c r="BL19" i="1"/>
  <c r="BL26" i="1"/>
  <c r="BL30" i="1"/>
  <c r="BL18" i="1"/>
  <c r="BL29" i="1"/>
  <c r="D30" i="1" l="1"/>
  <c r="M33" i="1"/>
  <c r="M39" i="1" s="1"/>
  <c r="S39" i="1"/>
  <c r="AQ33" i="1"/>
  <c r="AH33" i="1"/>
  <c r="AH39" i="1" s="1"/>
  <c r="AB33" i="1"/>
  <c r="AB39" i="1" s="1"/>
  <c r="AB40" i="1" s="1"/>
  <c r="BO33" i="1"/>
  <c r="BO39" i="1" s="1"/>
  <c r="BO40" i="1" s="1"/>
  <c r="AN33" i="1"/>
  <c r="AN39" i="1" s="1"/>
  <c r="AE33" i="1"/>
  <c r="AE39" i="1" s="1"/>
  <c r="AE40" i="1" s="1"/>
  <c r="AW33" i="1"/>
  <c r="AW39" i="1" s="1"/>
  <c r="AW40" i="1" s="1"/>
  <c r="BL33" i="1"/>
  <c r="BL39" i="1" s="1"/>
  <c r="BL40" i="1" s="1"/>
  <c r="BI33" i="1"/>
  <c r="BI39" i="1" s="1"/>
  <c r="BF33" i="1"/>
  <c r="BF39" i="1" s="1"/>
  <c r="BF40" i="1" s="1"/>
  <c r="P33" i="1"/>
  <c r="P39" i="1" s="1"/>
  <c r="J31" i="1"/>
  <c r="J32" i="1"/>
  <c r="D32" i="1" s="1"/>
  <c r="J22" i="1"/>
  <c r="D22" i="1" s="1"/>
  <c r="J16" i="1"/>
  <c r="D16" i="1" s="1"/>
  <c r="J36" i="1"/>
  <c r="D36" i="1" s="1"/>
  <c r="J23" i="1"/>
  <c r="D23" i="1" s="1"/>
  <c r="J26" i="1"/>
  <c r="D26" i="1" s="1"/>
  <c r="J25" i="1"/>
  <c r="D25" i="1" s="1"/>
  <c r="J19" i="1"/>
  <c r="D19" i="1" s="1"/>
  <c r="AT16" i="1"/>
  <c r="J28" i="1"/>
  <c r="D28" i="1" s="1"/>
  <c r="J27" i="1"/>
  <c r="D27" i="1" s="1"/>
  <c r="J29" i="1"/>
  <c r="D29" i="1" s="1"/>
  <c r="AQ39" i="1"/>
  <c r="J24" i="1"/>
  <c r="D24" i="1" s="1"/>
  <c r="J20" i="1"/>
  <c r="D20" i="1" s="1"/>
  <c r="J17" i="1"/>
  <c r="D17" i="1" s="1"/>
  <c r="J21" i="1"/>
  <c r="D21" i="1" s="1"/>
  <c r="J15" i="1"/>
  <c r="D15" i="1" s="1"/>
  <c r="J18" i="1"/>
  <c r="D18" i="1" s="1"/>
  <c r="AT31" i="1"/>
  <c r="AK33" i="1"/>
  <c r="AK39" i="1" s="1"/>
  <c r="BU40" i="1"/>
  <c r="S40" i="1"/>
  <c r="D31" i="1" l="1"/>
  <c r="AK40" i="1"/>
  <c r="J33" i="1"/>
  <c r="AQ40" i="1"/>
  <c r="AT33" i="1"/>
  <c r="AT39" i="1" s="1"/>
  <c r="AH40" i="1"/>
  <c r="AN40" i="1"/>
  <c r="M40" i="1"/>
  <c r="P40" i="1"/>
  <c r="D37" i="1"/>
  <c r="J37" i="1"/>
  <c r="BI40" i="1"/>
  <c r="AT40" i="1" l="1"/>
  <c r="D33" i="1"/>
  <c r="D39" i="1" s="1"/>
  <c r="J39" i="1"/>
  <c r="J40" i="1" s="1"/>
  <c r="D40" i="1" l="1"/>
</calcChain>
</file>

<file path=xl/sharedStrings.xml><?xml version="1.0" encoding="utf-8"?>
<sst xmlns="http://schemas.openxmlformats.org/spreadsheetml/2006/main" count="60" uniqueCount="59">
  <si>
    <t>к  Закону  Липецкой  области</t>
  </si>
  <si>
    <t>(руб.)</t>
  </si>
  <si>
    <t>Наименование  муниципальных  образований</t>
  </si>
  <si>
    <t>Всего</t>
  </si>
  <si>
    <t>в  том  числе</t>
  </si>
  <si>
    <t>Федеральный  закон  от  20  августа  2004  года  № 113-ФЗ  "О  присяжных  заседателях  федеральных  судов  общей  юрисдикции  в  Российской  Федерации"</t>
  </si>
  <si>
    <t>Закон  Липецкой  области  от  4  мая  2000  года  № 88-ОЗ  "Об органах записи   актов  гражданского  состояния  Липецкой  области  и  наделении  органов  местного  самоуправления  государственными  полномочиями  по  образованию  и  деятельности  органов  записи  актов  гражданского  состояния  и  государственной  регистрации  актов  гражданского  состояния"</t>
  </si>
  <si>
    <t>Закон  Липецкой  области  от  30  ноября  2000  года  № 117-ОЗ  "О  наделении  органов  местного  самоуправления  государственными  полномочиями  Липецкой  области  в  сфере  архивного  дела"</t>
  </si>
  <si>
    <t>Закон  Липецкой  области  от  31  августа  2004  года  № 120-ОЗ  "Об  административных  комиссиях  и   наделении  органов  местного  самоуправления  государственными  полномочиями  по  образованию  и  организации  деятельности  административных  комиссий,  составлению  протоколов  об  административных  правонарушениях"</t>
  </si>
  <si>
    <t xml:space="preserve">Закон  Липецкой  области  от  30  декабря  2004  года  № 167-ОЗ  "О  комиссиях  по  делам  несовершеннолетних  и  защите  их  прав  в  Липецкой  области  и  наделении  органов  местного  самоуправления  государственными  полномочиями  по  образованию  и  организации  деятельности  комиссий  по  делам  несовершеннолетних  и  защите  их  прав"  </t>
  </si>
  <si>
    <t xml:space="preserve">Закон  Липецкой  области  от  31  декабря  2009  года  № 349-ОЗ  "О  наделении  органов  местного  самоуправления  отдельными  государственными  полномочиями  по  сбору  информации  от  поселений,  входящих  в  муниципальный  район,  необходимой  для  ведения  Регистра  муниципальных  нормативных  правовых  актов  Липецкой  области"  </t>
  </si>
  <si>
    <t>Закон  Липецкой  области  от  8  ноября  2012  года  № 88-ОЗ  "О  наделении  органов  местного  самоуправления  отдельными  государственными  полномочиями  в  области  охраны  труда  и  социально-трудовых  отношений"</t>
  </si>
  <si>
    <t>Закон Липецкой области от 15 декабря 2015 года № 481-ОЗ "О наделении органов местного самоуправления государственными полномочиями по организации проведения мероприятий по отлову и содержанию безнадзорных животных"</t>
  </si>
  <si>
    <t xml:space="preserve">Закон  Липецкой  области  от  11  декабря  2013  года  № 217-ОЗ  "О  нормативах  финансирования  муниципальных  дошкольных  образовательных  организаций" </t>
  </si>
  <si>
    <t>Закон  Липецкой  области  от  27  декабря  2007  года  № 119-ОЗ "О  наделении  органов  местного  самоуправления  отдельными  государственными  полномочиями  в  сфере  образования"</t>
  </si>
  <si>
    <t xml:space="preserve">Закон Липецкой области от 18 сентября 2015 года № 440-ОЗ "О наделении органов местного самоуправления государственными полномочиями по организации предоставления образования лицам, осужденным к лишению свободы" </t>
  </si>
  <si>
    <t xml:space="preserve">Закон  Липецкой  области  от 15  января  2014  года  № 246-ОЗ  "О  наделении  органов  местного  самоуправления  государственными  полномочиями  по  обеспечению  жилыми  помещениями  отдельных  категорий  граждан  в  Липецкой  области"   </t>
  </si>
  <si>
    <t>Закон  Липецкой  области  от  27  декабря  2007  года  № 113-ОЗ  "О  наделении  органов  местного  самоуправления  отдельными  государственными  полномочиями  по  осуществлению  деятельности  по  опеке  и  попечительству  в  Липецкой  области"</t>
  </si>
  <si>
    <t>Закон  Липецкой  области  от  4  февраля  2008  года  № 129-ОЗ  "О  наделении  органов  местного  самоуправления  отдельными  государственными  полномочиями  по  оплате  жилья  и  коммунальных  услуг  педагогическим,  медицинским,  работникам  культуры  и  искусства"</t>
  </si>
  <si>
    <t>Закон  Липецкой  области  от  15  октября  2009  года  № 311-ОЗ  "О  наделении  органов  местного  самоуправления  отдельными  государственными  полномочиями  по  предоставлению  социальной  выплаты  на  приобретение  или  строительство  жилья  по  подпрограмме  "Ипотечное  жилищное  кредитование"  государственной  программы  Липецкой  области  "Обеспечение  населения  Липецкой  области  качественным  жильем, социальной  инфраструктурой  и  услугами  ЖКХ"</t>
  </si>
  <si>
    <t>компенсация затрат родителей (законных представителей) детей-инвалидов на организацию обучения по основным общеобразовательным программам на дому</t>
  </si>
  <si>
    <t>содержание  численности  специалистов,  осуществляющих  деятельность  по  опеке  и  попечительству</t>
  </si>
  <si>
    <t>предоставление единовременной выплаты детям-сиротам и детям, оставшимся без попечения родителей, а также лицам из их числа на ремонт закрепленного жилого помещения</t>
  </si>
  <si>
    <t>Воловский  муниципальный  район</t>
  </si>
  <si>
    <t>Грязинский  муниципальный  район</t>
  </si>
  <si>
    <t>Данковский  муниципальный  район</t>
  </si>
  <si>
    <t>Добринский  муниципальный  район</t>
  </si>
  <si>
    <t>Добровский  муниципальный  район</t>
  </si>
  <si>
    <t>Долгоруковский  муниципальный  район</t>
  </si>
  <si>
    <t>Елецкий  муниципальный  район</t>
  </si>
  <si>
    <t>Задонский  муниципальный  район</t>
  </si>
  <si>
    <t>Измалковский  муниципальный  район</t>
  </si>
  <si>
    <t>Краснинский  муниципальный  район</t>
  </si>
  <si>
    <t>Лебедянский  муниципальный  район</t>
  </si>
  <si>
    <t>Лев-Толстовский  муниципальный  район</t>
  </si>
  <si>
    <t>Липецкий  муниципальный  район</t>
  </si>
  <si>
    <t>Становлянский  муниципальный  район</t>
  </si>
  <si>
    <t>Тербунский  муниципальный  район</t>
  </si>
  <si>
    <t>Усманский  муниципальный  район</t>
  </si>
  <si>
    <t>Хлевенский  муниципальный  район</t>
  </si>
  <si>
    <t>Чаплыгинский  муниципальный  район</t>
  </si>
  <si>
    <t>Итого  по  муниципальным  районам</t>
  </si>
  <si>
    <t>Городской  округ  город  Елец</t>
  </si>
  <si>
    <t>Городской  округ  город  Липецк</t>
  </si>
  <si>
    <t>Итого  по  городским  округам</t>
  </si>
  <si>
    <t>компенсационные  выплаты  за  присмотр  и  уход  за  детьми  в  образовательной  организации,  реализующей  образовательную  программу  дошкольного  образования</t>
  </si>
  <si>
    <t>материальная  поддержка  ребенка  в  семье  опекуна  (попечителя)  и  приемной  семье,  а  также  вознаграждение,  причитающееся  приемному  родителю</t>
  </si>
  <si>
    <t>Приложение  21</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</si>
  <si>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</si>
  <si>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</si>
  <si>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2020 год</t>
  </si>
  <si>
    <t>2021 год</t>
  </si>
  <si>
    <t>"Об  областном  бюджете  на  2020  год  и  на  плановый  период  2021  и  2022  годов"</t>
  </si>
  <si>
    <t>Субвенции  из  областного  бюджета  в  бюджеты  муниципальных  районов  и  городских  округов  на  2020  год  и  на  плановый  период  2021  и  2022  годов</t>
  </si>
  <si>
    <t xml:space="preserve">Закон  Липецкой  области  от  19  августа  2008  года  № 180-ОЗ  "О нормативах финансирования общеобразовательных организаций" </t>
  </si>
  <si>
    <t>социальные выплаты на питание обучающимся в муниципальных общеобразовательных организациях, в частных общеобразовательных организациях, имеющих государственную аккредитацию</t>
  </si>
  <si>
    <t>социальные выплаты детям из многодетных семей, обучающимся в муниципальных общеобразовательных организациях и в частных общеобразовательных организациях, имеющих государственную аккредитацию, для обеспечения школьной формой либо заменяющим ее комплектом детской одежды для посещения школьных занятий и спортивной формой</t>
  </si>
  <si>
    <t>ежемесячная  социальная  выплата  в  связи  с  усыновлением  (удочерением)  ребенка - сироты  или  ребенка,  оставшегося  без  попечения  родителей</t>
  </si>
  <si>
    <t>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</si>
</sst>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р_._-;\-* #,##0_р_._-;_-* &quot;-&quot;_р_._-;_-@_-"/>
    <numFmt numFmtId="43" formatCode="_-* #,##0.00_р_._-;\-* #,##0.00_р_._-;_-* &quot;-&quot;??_р_._-;_-@_-"/>
    <numFmt numFmtId="164" formatCode="#,##0.0"/>
    <numFmt numFmtId="165" formatCode="#,##0.00;[Red]#,##0.00"/>
    <numFmt numFmtId="166" formatCode="_-* #,##0.00000_р_._-;\-* #,##0.00000_р_._-;_-* &quot;-&quot;??_р_._-;_-@_-"/>
  </numFmts>
  <fonts count="57" x14ac:knownFonts="1">
    <font>
      <sz val="10"/>
      <name val="Arial Cyr"/>
      <charset val="204"/>
    </font>
    <font>
      <sz val="10"/>
      <name val="Arial Cyr"/>
      <charset val="204"/>
    </font>
    <font>
      <sz val="11"/>
      <name val="Calibri"/>
      <family val="2"/>
      <charset val="204"/>
    </font>
    <font>
      <sz val="11"/>
      <color indexed="9"/>
      <name val="Calibri"/>
      <family val="2"/>
      <charset val="204"/>
    </font>
    <font>
      <sz val="11"/>
      <color indexed="16"/>
      <name val="Calibri"/>
      <family val="2"/>
      <charset val="204"/>
    </font>
    <font>
      <b/>
      <sz val="11"/>
      <color indexed="53"/>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62"/>
      <name val="Calibri"/>
      <family val="2"/>
      <charset val="204"/>
    </font>
    <font>
      <sz val="11"/>
      <color indexed="53"/>
      <name val="Calibri"/>
      <family val="2"/>
      <charset val="204"/>
    </font>
    <font>
      <sz val="11"/>
      <color indexed="19"/>
      <name val="Calibri"/>
      <family val="2"/>
      <charset val="204"/>
    </font>
    <font>
      <sz val="10"/>
      <name val="Arial"/>
      <family val="2"/>
      <charset val="204"/>
    </font>
    <font>
      <b/>
      <sz val="11"/>
      <color indexed="63"/>
      <name val="Calibri"/>
      <family val="2"/>
      <charset val="204"/>
    </font>
    <font>
      <b/>
      <sz val="18"/>
      <color indexed="62"/>
      <name val="Cambria"/>
      <family val="1"/>
      <charset val="204"/>
    </font>
    <font>
      <b/>
      <sz val="11"/>
      <name val="Calibri"/>
      <family val="2"/>
      <charset val="204"/>
    </font>
    <font>
      <sz val="11"/>
      <color indexed="10"/>
      <name val="Calibri"/>
      <family val="2"/>
      <charset val="204"/>
    </font>
    <font>
      <sz val="11"/>
      <name val="Calibri"/>
      <family val="2"/>
    </font>
    <font>
      <sz val="11"/>
      <color theme="1"/>
      <name val="Calibri"/>
      <family val="2"/>
      <charset val="204"/>
      <scheme val="minor"/>
    </font>
    <font>
      <sz val="11"/>
      <color theme="0"/>
      <name val="Calibri"/>
      <family val="2"/>
      <charset val="204"/>
      <scheme val="minor"/>
    </font>
    <font>
      <sz val="11"/>
      <name val="Calibri"/>
      <family val="2"/>
      <scheme val="minor"/>
    </font>
    <font>
      <b/>
      <i/>
      <sz val="9"/>
      <color rgb="FF000000"/>
      <name val="Times New Roman Cyr"/>
      <family val="2"/>
    </font>
    <font>
      <sz val="10"/>
      <color rgb="FF000000"/>
      <name val="Times New Roman Cyr"/>
      <family val="2"/>
    </font>
    <font>
      <sz val="10"/>
      <color rgb="FF000000"/>
      <name val="Arial"/>
      <family val="2"/>
    </font>
    <font>
      <sz val="10"/>
      <color rgb="FF000000"/>
      <name val="Arial Cyr"/>
      <family val="2"/>
    </font>
    <font>
      <u/>
      <sz val="9"/>
      <color rgb="FF000000"/>
      <name val="Arial CYR"/>
      <family val="2"/>
    </font>
    <font>
      <b/>
      <i/>
      <sz val="12"/>
      <color rgb="FF000000"/>
      <name val="Arial Cyr"/>
      <family val="2"/>
    </font>
    <font>
      <b/>
      <i/>
      <sz val="11"/>
      <color rgb="FF000000"/>
      <name val="Arial Cyr"/>
      <family val="2"/>
    </font>
    <font>
      <sz val="11"/>
      <color rgb="FF000000"/>
      <name val="Arial Cyr"/>
      <family val="2"/>
    </font>
    <font>
      <b/>
      <sz val="8"/>
      <color rgb="FF000000"/>
      <name val="Arial Cyr"/>
      <family val="2"/>
    </font>
    <font>
      <sz val="8"/>
      <color rgb="FF000000"/>
      <name val="Arial Cyr"/>
      <family val="2"/>
    </font>
    <font>
      <b/>
      <sz val="10"/>
      <color rgb="FF000000"/>
      <name val="Arial Cyr"/>
      <family val="2"/>
    </font>
    <font>
      <sz val="9"/>
      <color rgb="FF000000"/>
      <name val="Arial Cyr"/>
      <family val="2"/>
    </font>
    <font>
      <sz val="7"/>
      <color rgb="FF000000"/>
      <name val="Arial Cyr"/>
      <family val="2"/>
    </font>
    <font>
      <b/>
      <sz val="9"/>
      <color rgb="FF000000"/>
      <name val="Arial CYR"/>
      <family val="2"/>
    </font>
    <font>
      <b/>
      <i/>
      <sz val="10"/>
      <color rgb="FF000000"/>
      <name val="Times New Roman Cyr"/>
      <family val="2"/>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6"/>
      <name val="Times New Roman"/>
      <family val="1"/>
      <charset val="204"/>
    </font>
    <font>
      <sz val="16"/>
      <name val="Times New Roman"/>
      <family val="1"/>
      <charset val="204"/>
    </font>
    <font>
      <b/>
      <sz val="18"/>
      <name val="Times New Roman"/>
      <family val="1"/>
      <charset val="204"/>
    </font>
  </fonts>
  <fills count="51">
    <fill>
      <patternFill patternType="none"/>
    </fill>
    <fill>
      <patternFill patternType="gray125"/>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54"/>
        <bgColor indexed="64"/>
      </patternFill>
    </fill>
    <fill>
      <patternFill patternType="solid">
        <fgColor indexed="25"/>
        <bgColor indexed="64"/>
      </patternFill>
    </fill>
    <fill>
      <patternFill patternType="solid">
        <fgColor indexed="55"/>
        <bgColor indexed="64"/>
      </patternFill>
    </fill>
    <fill>
      <patternFill patternType="solid">
        <fgColor indexed="49"/>
        <bgColor indexed="64"/>
      </patternFill>
    </fill>
    <fill>
      <patternFill patternType="solid">
        <fgColor indexed="45"/>
        <bgColor indexed="64"/>
      </patternFill>
    </fill>
    <fill>
      <patternFill patternType="solid">
        <fgColor indexed="9"/>
        <bgColor indexed="64"/>
      </patternFill>
    </fill>
    <fill>
      <patternFill patternType="solid">
        <fgColor indexed="43"/>
        <bgColor indexed="64"/>
      </patternFill>
    </fill>
    <fill>
      <patternFill patternType="solid">
        <fgColor indexed="6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CFFFF"/>
      </patternFill>
    </fill>
    <fill>
      <patternFill patternType="solid">
        <fgColor rgb="FFC0C0C0"/>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s>
  <borders count="5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right/>
      <top/>
      <bottom style="medium">
        <color rgb="FF000000"/>
      </bottom>
      <diagonal/>
    </border>
    <border>
      <left style="medium">
        <color rgb="FF000000"/>
      </left>
      <right style="thin">
        <color rgb="FF000000"/>
      </right>
      <top style="medium">
        <color rgb="FF000000"/>
      </top>
      <bottom style="medium">
        <color rgb="FF000000"/>
      </bottom>
      <diagonal/>
    </border>
    <border>
      <left/>
      <right/>
      <top style="medium">
        <color rgb="FF000000"/>
      </top>
      <bottom/>
      <diagonal/>
    </border>
    <border>
      <left/>
      <right/>
      <top/>
      <bottom style="thin">
        <color rgb="FF000000"/>
      </bottom>
      <diagonal/>
    </border>
    <border>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thin">
        <color indexed="64"/>
      </bottom>
      <diagonal/>
    </border>
    <border>
      <left/>
      <right/>
      <top style="thin">
        <color indexed="64"/>
      </top>
      <bottom style="thin">
        <color indexed="64"/>
      </bottom>
      <diagonal/>
    </border>
  </borders>
  <cellStyleXfs count="183">
    <xf numFmtId="0" fontId="0" fillId="0" borderId="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5" borderId="0" applyNumberFormat="0" applyBorder="0" applyAlignment="0" applyProtection="0"/>
    <xf numFmtId="0" fontId="2" fillId="4" borderId="0" applyNumberFormat="0" applyBorder="0" applyAlignment="0" applyProtection="0"/>
    <xf numFmtId="0" fontId="2" fillId="7"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22"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4" fillId="14" borderId="0" applyNumberFormat="0" applyBorder="0" applyAlignment="0" applyProtection="0"/>
    <xf numFmtId="0" fontId="23" fillId="0" borderId="0"/>
    <xf numFmtId="0" fontId="5" fillId="15" borderId="1" applyNumberFormat="0" applyAlignment="0" applyProtection="0"/>
    <xf numFmtId="0" fontId="6" fillId="12" borderId="2" applyNumberFormat="0" applyAlignment="0" applyProtection="0"/>
    <xf numFmtId="0" fontId="6" fillId="12" borderId="2" applyNumberFormat="0" applyAlignment="0" applyProtection="0"/>
    <xf numFmtId="0" fontId="23" fillId="0" borderId="0"/>
    <xf numFmtId="0" fontId="7" fillId="0" borderId="0" applyNumberFormat="0" applyFill="0" applyBorder="0" applyAlignment="0" applyProtection="0"/>
    <xf numFmtId="0" fontId="7" fillId="0" borderId="0" applyNumberFormat="0" applyFill="0" applyBorder="0" applyAlignment="0" applyProtection="0"/>
    <xf numFmtId="0" fontId="8" fillId="6" borderId="0" applyNumberFormat="0" applyBorder="0" applyAlignment="0" applyProtection="0"/>
    <xf numFmtId="0" fontId="8" fillId="6"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7" borderId="1" applyNumberFormat="0" applyAlignment="0" applyProtection="0"/>
    <xf numFmtId="0" fontId="12" fillId="7" borderId="1" applyNumberFormat="0" applyAlignment="0" applyProtection="0"/>
    <xf numFmtId="0" fontId="13" fillId="0" borderId="6" applyNumberFormat="0" applyFill="0" applyAlignment="0" applyProtection="0"/>
    <xf numFmtId="0" fontId="14" fillId="16" borderId="0" applyNumberFormat="0" applyBorder="0" applyAlignment="0" applyProtection="0"/>
    <xf numFmtId="0" fontId="15" fillId="0" borderId="0"/>
    <xf numFmtId="0" fontId="2" fillId="3" borderId="7" applyNumberFormat="0" applyFont="0" applyAlignment="0" applyProtection="0"/>
    <xf numFmtId="0" fontId="16" fillId="15" borderId="8" applyNumberFormat="0" applyAlignment="0" applyProtection="0"/>
    <xf numFmtId="0" fontId="16" fillId="15" borderId="8" applyNumberFormat="0" applyAlignment="0" applyProtection="0"/>
    <xf numFmtId="4" fontId="24" fillId="36" borderId="30">
      <alignment horizontal="right" vertical="top" wrapText="1" shrinkToFit="1"/>
    </xf>
    <xf numFmtId="4" fontId="25" fillId="0" borderId="30">
      <alignment horizontal="right" vertical="top" wrapText="1" shrinkToFit="1"/>
    </xf>
    <xf numFmtId="0" fontId="26" fillId="0" borderId="0"/>
    <xf numFmtId="0" fontId="26" fillId="0" borderId="0"/>
    <xf numFmtId="0" fontId="17" fillId="0" borderId="0" applyNumberFormat="0" applyFill="0" applyBorder="0" applyAlignment="0" applyProtection="0"/>
    <xf numFmtId="0" fontId="18" fillId="0" borderId="9" applyNumberFormat="0" applyFill="0" applyAlignment="0" applyProtection="0"/>
    <xf numFmtId="0" fontId="23" fillId="0" borderId="0"/>
    <xf numFmtId="0" fontId="19" fillId="0" borderId="0" applyNumberFormat="0" applyFill="0" applyBorder="0" applyAlignment="0" applyProtection="0"/>
    <xf numFmtId="0" fontId="19" fillId="0" borderId="0" applyNumberFormat="0" applyFill="0" applyBorder="0" applyAlignment="0" applyProtection="0"/>
    <xf numFmtId="0" fontId="27" fillId="37" borderId="0"/>
    <xf numFmtId="0" fontId="28" fillId="0" borderId="0"/>
    <xf numFmtId="0" fontId="27" fillId="0" borderId="0"/>
    <xf numFmtId="0" fontId="29" fillId="0" borderId="0">
      <alignment horizontal="center"/>
    </xf>
    <xf numFmtId="0" fontId="30" fillId="0" borderId="0">
      <alignment horizontal="center"/>
    </xf>
    <xf numFmtId="0" fontId="31" fillId="0" borderId="0">
      <alignment horizontal="center"/>
    </xf>
    <xf numFmtId="0" fontId="31" fillId="0" borderId="0">
      <alignment horizontal="center"/>
    </xf>
    <xf numFmtId="0" fontId="27" fillId="37" borderId="31"/>
    <xf numFmtId="0" fontId="31" fillId="0" borderId="31">
      <alignment horizontal="center"/>
    </xf>
    <xf numFmtId="0" fontId="32" fillId="0" borderId="32">
      <alignment horizontal="center" vertical="center"/>
    </xf>
    <xf numFmtId="0" fontId="27" fillId="37" borderId="33"/>
    <xf numFmtId="0" fontId="27" fillId="37" borderId="34"/>
    <xf numFmtId="1" fontId="33" fillId="0" borderId="30">
      <alignment horizontal="left" vertical="top" wrapText="1"/>
    </xf>
    <xf numFmtId="49" fontId="33" fillId="0" borderId="30">
      <alignment horizontal="left" vertical="top" wrapText="1"/>
    </xf>
    <xf numFmtId="0" fontId="27" fillId="37" borderId="35"/>
    <xf numFmtId="1" fontId="34" fillId="0" borderId="36">
      <alignment horizontal="left" vertical="top" wrapText="1"/>
    </xf>
    <xf numFmtId="0" fontId="34" fillId="0" borderId="37">
      <alignment horizontal="left" vertical="top" wrapText="1"/>
    </xf>
    <xf numFmtId="1" fontId="34" fillId="0" borderId="35">
      <alignment horizontal="left" vertical="top" wrapText="1"/>
    </xf>
    <xf numFmtId="49" fontId="34" fillId="0" borderId="38">
      <alignment vertical="top" wrapText="1"/>
    </xf>
    <xf numFmtId="1" fontId="34" fillId="0" borderId="0">
      <alignment horizontal="left" vertical="top" wrapText="1"/>
    </xf>
    <xf numFmtId="0" fontId="35" fillId="0" borderId="0"/>
    <xf numFmtId="0" fontId="35" fillId="0" borderId="0"/>
    <xf numFmtId="0" fontId="27" fillId="0" borderId="31"/>
    <xf numFmtId="0" fontId="36" fillId="0" borderId="0"/>
    <xf numFmtId="0" fontId="32" fillId="0" borderId="39">
      <alignment horizontal="center" vertical="center" wrapText="1"/>
    </xf>
    <xf numFmtId="0" fontId="33" fillId="0" borderId="0"/>
    <xf numFmtId="0" fontId="33" fillId="0" borderId="30">
      <alignment horizontal="left" vertical="top" wrapText="1"/>
    </xf>
    <xf numFmtId="0" fontId="32" fillId="0" borderId="39">
      <alignment horizontal="center" vertical="center" wrapText="1"/>
    </xf>
    <xf numFmtId="0" fontId="27" fillId="0" borderId="36">
      <alignment vertical="top"/>
    </xf>
    <xf numFmtId="0" fontId="33" fillId="0" borderId="30">
      <alignment horizontal="left" vertical="top" wrapText="1"/>
    </xf>
    <xf numFmtId="0" fontId="27" fillId="0" borderId="30">
      <alignment vertical="top"/>
    </xf>
    <xf numFmtId="0" fontId="27" fillId="0" borderId="35">
      <alignment vertical="top"/>
    </xf>
    <xf numFmtId="4" fontId="33" fillId="0" borderId="30">
      <alignment horizontal="center" vertical="top"/>
    </xf>
    <xf numFmtId="0" fontId="27" fillId="0" borderId="0">
      <alignment vertical="top"/>
    </xf>
    <xf numFmtId="4" fontId="34" fillId="36" borderId="30">
      <alignment horizontal="right" vertical="top" shrinkToFit="1"/>
    </xf>
    <xf numFmtId="0" fontId="27" fillId="0" borderId="30">
      <alignment vertical="top"/>
    </xf>
    <xf numFmtId="0" fontId="27" fillId="37" borderId="38"/>
    <xf numFmtId="0" fontId="31" fillId="0" borderId="0">
      <alignment horizontal="center"/>
    </xf>
    <xf numFmtId="4" fontId="33" fillId="0" borderId="30">
      <alignment horizontal="right" vertical="top" shrinkToFit="1"/>
    </xf>
    <xf numFmtId="4" fontId="25" fillId="0" borderId="30">
      <alignment horizontal="right" vertical="top" shrinkToFit="1"/>
    </xf>
    <xf numFmtId="164" fontId="35" fillId="0" borderId="30">
      <alignment horizontal="right" vertical="top" shrinkToFit="1"/>
    </xf>
    <xf numFmtId="4" fontId="24" fillId="36" borderId="30">
      <alignment horizontal="right" vertical="top" shrinkToFit="1"/>
    </xf>
    <xf numFmtId="164" fontId="37" fillId="36" borderId="30">
      <alignment horizontal="right" vertical="top" shrinkToFit="1"/>
    </xf>
    <xf numFmtId="165" fontId="25" fillId="0" borderId="30">
      <alignment horizontal="center" vertical="top" wrapText="1"/>
    </xf>
    <xf numFmtId="0" fontId="32" fillId="0" borderId="40">
      <alignment horizontal="center" vertical="center" wrapText="1"/>
    </xf>
    <xf numFmtId="4" fontId="34" fillId="0" borderId="35">
      <alignment horizontal="right" vertical="top" shrinkToFit="1"/>
    </xf>
    <xf numFmtId="0" fontId="32" fillId="0" borderId="32">
      <alignment horizontal="center" vertical="center" wrapText="1"/>
    </xf>
    <xf numFmtId="4" fontId="34" fillId="0" borderId="0">
      <alignment horizontal="right" vertical="top" shrinkToFit="1"/>
    </xf>
    <xf numFmtId="4" fontId="38" fillId="36" borderId="30">
      <alignment horizontal="right" vertical="top" shrinkToFit="1"/>
    </xf>
    <xf numFmtId="164" fontId="25" fillId="0" borderId="30">
      <alignment horizontal="right" vertical="top" shrinkToFit="1"/>
    </xf>
    <xf numFmtId="164" fontId="24" fillId="36" borderId="30">
      <alignment horizontal="right" vertical="top" shrinkToFit="1"/>
    </xf>
    <xf numFmtId="0" fontId="32" fillId="0" borderId="40">
      <alignment horizontal="center" vertical="center" wrapText="1"/>
    </xf>
    <xf numFmtId="0" fontId="32" fillId="0" borderId="32">
      <alignment horizontal="center" vertical="center" wrapText="1"/>
    </xf>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39" fillId="44" borderId="41" applyNumberFormat="0" applyAlignment="0" applyProtection="0"/>
    <xf numFmtId="0" fontId="40" fillId="45" borderId="42" applyNumberFormat="0" applyAlignment="0" applyProtection="0"/>
    <xf numFmtId="0" fontId="41" fillId="45" borderId="41" applyNumberFormat="0" applyAlignment="0" applyProtection="0"/>
    <xf numFmtId="0" fontId="42" fillId="0" borderId="43" applyNumberFormat="0" applyFill="0" applyAlignment="0" applyProtection="0"/>
    <xf numFmtId="0" fontId="43" fillId="0" borderId="44" applyNumberFormat="0" applyFill="0" applyAlignment="0" applyProtection="0"/>
    <xf numFmtId="0" fontId="44" fillId="0" borderId="45" applyNumberFormat="0" applyFill="0" applyAlignment="0" applyProtection="0"/>
    <xf numFmtId="0" fontId="44" fillId="0" borderId="0" applyNumberFormat="0" applyFill="0" applyBorder="0" applyAlignment="0" applyProtection="0"/>
    <xf numFmtId="0" fontId="45" fillId="0" borderId="46" applyNumberFormat="0" applyFill="0" applyAlignment="0" applyProtection="0"/>
    <xf numFmtId="0" fontId="46" fillId="46" borderId="47" applyNumberFormat="0" applyAlignment="0" applyProtection="0"/>
    <xf numFmtId="0" fontId="47" fillId="0" borderId="0" applyNumberFormat="0" applyFill="0" applyBorder="0" applyAlignment="0" applyProtection="0"/>
    <xf numFmtId="0" fontId="48" fillId="47" borderId="0" applyNumberFormat="0" applyBorder="0" applyAlignment="0" applyProtection="0"/>
    <xf numFmtId="0" fontId="15" fillId="17" borderId="0"/>
    <xf numFmtId="0" fontId="15" fillId="17" borderId="0"/>
    <xf numFmtId="0" fontId="15" fillId="17" borderId="0"/>
    <xf numFmtId="0" fontId="20" fillId="0" borderId="0"/>
    <xf numFmtId="0" fontId="21" fillId="0" borderId="0"/>
    <xf numFmtId="0" fontId="15" fillId="17" borderId="0"/>
    <xf numFmtId="0" fontId="15" fillId="17" borderId="0"/>
    <xf numFmtId="0" fontId="15" fillId="17" borderId="0"/>
    <xf numFmtId="0" fontId="15" fillId="17" borderId="0"/>
    <xf numFmtId="0" fontId="15" fillId="17" borderId="0"/>
    <xf numFmtId="0" fontId="15" fillId="17" borderId="0"/>
    <xf numFmtId="0" fontId="15" fillId="17" borderId="0"/>
    <xf numFmtId="0" fontId="49" fillId="48" borderId="0" applyNumberFormat="0" applyBorder="0" applyAlignment="0" applyProtection="0"/>
    <xf numFmtId="0" fontId="50" fillId="0" borderId="0" applyNumberFormat="0" applyFill="0" applyBorder="0" applyAlignment="0" applyProtection="0"/>
    <xf numFmtId="0" fontId="21" fillId="49" borderId="48" applyNumberFormat="0" applyFont="0" applyAlignment="0" applyProtection="0"/>
    <xf numFmtId="0" fontId="51" fillId="0" borderId="49" applyNumberFormat="0" applyFill="0" applyAlignment="0" applyProtection="0"/>
    <xf numFmtId="0" fontId="52"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3" fillId="50"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83">
    <xf numFmtId="0" fontId="0" fillId="0" borderId="0" xfId="0"/>
    <xf numFmtId="0" fontId="54" fillId="0" borderId="0" xfId="0" applyFont="1" applyFill="1" applyAlignment="1">
      <alignment horizontal="center" wrapText="1"/>
    </xf>
    <xf numFmtId="0" fontId="54" fillId="0" borderId="0" xfId="0" applyFont="1" applyFill="1"/>
    <xf numFmtId="0" fontId="55" fillId="0" borderId="0" xfId="0" applyFont="1" applyFill="1"/>
    <xf numFmtId="0" fontId="55" fillId="0" borderId="0" xfId="0" applyFont="1" applyFill="1" applyAlignment="1">
      <alignment horizontal="left"/>
    </xf>
    <xf numFmtId="0" fontId="55" fillId="0" borderId="0" xfId="0" applyFont="1" applyFill="1" applyAlignment="1"/>
    <xf numFmtId="0" fontId="55" fillId="0" borderId="0" xfId="0" applyFont="1" applyFill="1" applyAlignment="1">
      <alignment wrapText="1"/>
    </xf>
    <xf numFmtId="0" fontId="54" fillId="0" borderId="0" xfId="0" applyFont="1" applyFill="1" applyAlignment="1">
      <alignment horizontal="left"/>
    </xf>
    <xf numFmtId="0" fontId="54" fillId="0" borderId="0" xfId="0" applyFont="1" applyFill="1" applyAlignment="1"/>
    <xf numFmtId="0" fontId="54" fillId="0" borderId="0" xfId="0" applyFont="1" applyFill="1" applyAlignment="1">
      <alignment horizontal="center"/>
    </xf>
    <xf numFmtId="0" fontId="55" fillId="0" borderId="0" xfId="0" applyFont="1" applyAlignment="1">
      <alignment horizontal="center"/>
    </xf>
    <xf numFmtId="0" fontId="55" fillId="0" borderId="0" xfId="0" applyFont="1"/>
    <xf numFmtId="0" fontId="54" fillId="0" borderId="11" xfId="0" applyFont="1" applyFill="1" applyBorder="1"/>
    <xf numFmtId="0" fontId="55" fillId="0" borderId="11" xfId="0" applyFont="1" applyFill="1" applyBorder="1"/>
    <xf numFmtId="0" fontId="54" fillId="0" borderId="13" xfId="0" applyFont="1" applyFill="1" applyBorder="1" applyAlignment="1">
      <alignment horizontal="center" vertical="center"/>
    </xf>
    <xf numFmtId="43" fontId="54" fillId="0" borderId="14" xfId="0" applyNumberFormat="1" applyFont="1" applyFill="1" applyBorder="1" applyAlignment="1">
      <alignment wrapText="1"/>
    </xf>
    <xf numFmtId="43" fontId="55" fillId="0" borderId="0" xfId="0" applyNumberFormat="1" applyFont="1" applyFill="1"/>
    <xf numFmtId="0" fontId="54" fillId="0" borderId="15" xfId="0" applyFont="1" applyFill="1" applyBorder="1" applyAlignment="1">
      <alignment wrapText="1"/>
    </xf>
    <xf numFmtId="0" fontId="54" fillId="0" borderId="16" xfId="0" applyFont="1" applyFill="1" applyBorder="1" applyAlignment="1">
      <alignment wrapText="1"/>
    </xf>
    <xf numFmtId="43" fontId="54" fillId="0" borderId="13" xfId="0" applyNumberFormat="1" applyFont="1" applyFill="1" applyBorder="1" applyAlignment="1">
      <alignment wrapText="1"/>
    </xf>
    <xf numFmtId="43" fontId="54" fillId="0" borderId="10" xfId="175" applyNumberFormat="1" applyFont="1" applyFill="1" applyBorder="1" applyAlignment="1">
      <alignment horizontal="center"/>
    </xf>
    <xf numFmtId="0" fontId="54" fillId="0" borderId="17" xfId="0" applyFont="1" applyFill="1" applyBorder="1" applyAlignment="1">
      <alignment wrapText="1"/>
    </xf>
    <xf numFmtId="166" fontId="54" fillId="0" borderId="21" xfId="173" applyNumberFormat="1" applyFont="1" applyFill="1" applyBorder="1" applyAlignment="1">
      <alignment horizontal="center"/>
    </xf>
    <xf numFmtId="43" fontId="54" fillId="0" borderId="18" xfId="0" applyNumberFormat="1" applyFont="1" applyFill="1" applyBorder="1" applyAlignment="1">
      <alignment wrapText="1"/>
    </xf>
    <xf numFmtId="43" fontId="54" fillId="0" borderId="18" xfId="175" applyNumberFormat="1" applyFont="1" applyFill="1" applyBorder="1" applyAlignment="1">
      <alignment horizontal="center"/>
    </xf>
    <xf numFmtId="43" fontId="54" fillId="0" borderId="18" xfId="0" applyNumberFormat="1" applyFont="1" applyFill="1" applyBorder="1"/>
    <xf numFmtId="43" fontId="54" fillId="0" borderId="19" xfId="175" applyNumberFormat="1" applyFont="1" applyFill="1" applyBorder="1" applyAlignment="1">
      <alignment horizontal="center"/>
    </xf>
    <xf numFmtId="43" fontId="54" fillId="0" borderId="13" xfId="0" applyNumberFormat="1" applyFont="1" applyFill="1" applyBorder="1" applyAlignment="1">
      <alignment horizontal="center"/>
    </xf>
    <xf numFmtId="43" fontId="54" fillId="0" borderId="13" xfId="173" applyNumberFormat="1" applyFont="1" applyFill="1" applyBorder="1" applyAlignment="1">
      <alignment horizontal="center"/>
    </xf>
    <xf numFmtId="0" fontId="54" fillId="0" borderId="10" xfId="0" applyFont="1" applyFill="1" applyBorder="1" applyAlignment="1">
      <alignment horizontal="center" vertical="center" wrapText="1"/>
    </xf>
    <xf numFmtId="0" fontId="54" fillId="0" borderId="11" xfId="0" applyFont="1" applyFill="1" applyBorder="1" applyAlignment="1">
      <alignment horizontal="center" vertical="center" wrapText="1"/>
    </xf>
    <xf numFmtId="0" fontId="55" fillId="0" borderId="12" xfId="0" applyFont="1" applyFill="1" applyBorder="1"/>
    <xf numFmtId="43" fontId="54" fillId="0" borderId="20" xfId="181" applyNumberFormat="1" applyFont="1" applyFill="1" applyBorder="1" applyAlignment="1">
      <alignment horizontal="center"/>
    </xf>
    <xf numFmtId="43" fontId="54" fillId="0" borderId="14" xfId="181" applyNumberFormat="1" applyFont="1" applyFill="1" applyBorder="1" applyAlignment="1">
      <alignment horizontal="center"/>
    </xf>
    <xf numFmtId="43" fontId="54" fillId="0" borderId="10" xfId="181" applyNumberFormat="1" applyFont="1" applyFill="1" applyBorder="1" applyAlignment="1">
      <alignment horizontal="center"/>
    </xf>
    <xf numFmtId="43" fontId="54" fillId="0" borderId="13" xfId="181" applyNumberFormat="1" applyFont="1" applyFill="1" applyBorder="1" applyAlignment="1">
      <alignment horizontal="center"/>
    </xf>
    <xf numFmtId="43" fontId="54" fillId="0" borderId="21" xfId="181" applyNumberFormat="1" applyFont="1" applyFill="1" applyBorder="1" applyAlignment="1">
      <alignment horizontal="center"/>
    </xf>
    <xf numFmtId="166" fontId="54" fillId="0" borderId="21" xfId="181" applyNumberFormat="1" applyFont="1" applyFill="1" applyBorder="1" applyAlignment="1">
      <alignment horizontal="center"/>
    </xf>
    <xf numFmtId="166" fontId="54" fillId="0" borderId="21" xfId="182" applyNumberFormat="1" applyFont="1" applyFill="1" applyBorder="1" applyAlignment="1">
      <alignment horizontal="center"/>
    </xf>
    <xf numFmtId="166" fontId="54" fillId="0" borderId="17" xfId="182" applyNumberFormat="1" applyFont="1" applyFill="1" applyBorder="1" applyAlignment="1">
      <alignment horizontal="center"/>
    </xf>
    <xf numFmtId="166" fontId="54" fillId="0" borderId="17" xfId="181" applyNumberFormat="1" applyFont="1" applyFill="1" applyBorder="1" applyAlignment="1">
      <alignment horizontal="center"/>
    </xf>
    <xf numFmtId="43" fontId="54" fillId="0" borderId="22" xfId="181" applyNumberFormat="1" applyFont="1" applyFill="1" applyBorder="1" applyAlignment="1">
      <alignment horizontal="center"/>
    </xf>
    <xf numFmtId="43" fontId="54" fillId="0" borderId="15" xfId="181" applyNumberFormat="1" applyFont="1" applyFill="1" applyBorder="1" applyAlignment="1">
      <alignment horizontal="center"/>
    </xf>
    <xf numFmtId="43" fontId="54" fillId="0" borderId="18" xfId="181" applyNumberFormat="1" applyFont="1" applyFill="1" applyBorder="1" applyAlignment="1">
      <alignment horizontal="center"/>
    </xf>
    <xf numFmtId="43" fontId="54" fillId="0" borderId="19" xfId="181" applyNumberFormat="1" applyFont="1" applyFill="1" applyBorder="1" applyAlignment="1">
      <alignment horizontal="center"/>
    </xf>
    <xf numFmtId="43" fontId="54" fillId="0" borderId="23" xfId="181" applyNumberFormat="1" applyFont="1" applyFill="1" applyBorder="1" applyAlignment="1">
      <alignment horizontal="center"/>
    </xf>
    <xf numFmtId="43" fontId="54" fillId="0" borderId="13" xfId="182" applyNumberFormat="1" applyFont="1" applyFill="1" applyBorder="1" applyAlignment="1">
      <alignment horizontal="center"/>
    </xf>
    <xf numFmtId="43" fontId="54" fillId="0" borderId="10" xfId="182" applyNumberFormat="1" applyFont="1" applyFill="1" applyBorder="1" applyAlignment="1">
      <alignment horizontal="center"/>
    </xf>
    <xf numFmtId="43" fontId="54" fillId="0" borderId="0" xfId="181" applyNumberFormat="1" applyFont="1" applyFill="1"/>
    <xf numFmtId="43" fontId="54" fillId="0" borderId="0" xfId="181" applyFont="1" applyFill="1"/>
    <xf numFmtId="0" fontId="54" fillId="0" borderId="12" xfId="0" applyFont="1" applyFill="1" applyBorder="1" applyAlignment="1">
      <alignment horizontal="center" vertical="center"/>
    </xf>
    <xf numFmtId="43" fontId="54" fillId="0" borderId="50" xfId="181" applyNumberFormat="1" applyFont="1" applyFill="1" applyBorder="1" applyAlignment="1">
      <alignment horizontal="center"/>
    </xf>
    <xf numFmtId="43" fontId="54" fillId="0" borderId="11" xfId="181" applyNumberFormat="1" applyFont="1" applyFill="1" applyBorder="1" applyAlignment="1">
      <alignment horizontal="center"/>
    </xf>
    <xf numFmtId="166" fontId="54" fillId="0" borderId="0" xfId="182" applyNumberFormat="1" applyFont="1" applyFill="1" applyBorder="1" applyAlignment="1">
      <alignment horizontal="center"/>
    </xf>
    <xf numFmtId="43" fontId="54" fillId="0" borderId="51" xfId="181" applyNumberFormat="1" applyFont="1" applyFill="1" applyBorder="1" applyAlignment="1">
      <alignment horizontal="center"/>
    </xf>
    <xf numFmtId="43" fontId="54" fillId="0" borderId="24" xfId="181" applyNumberFormat="1" applyFont="1" applyFill="1" applyBorder="1" applyAlignment="1">
      <alignment horizontal="center"/>
    </xf>
    <xf numFmtId="43" fontId="54" fillId="0" borderId="12" xfId="182" applyNumberFormat="1" applyFont="1" applyFill="1" applyBorder="1" applyAlignment="1">
      <alignment horizontal="center"/>
    </xf>
    <xf numFmtId="0" fontId="56" fillId="0" borderId="0" xfId="0" applyFont="1" applyFill="1" applyAlignment="1">
      <alignment horizontal="left"/>
    </xf>
    <xf numFmtId="0" fontId="55" fillId="0" borderId="0" xfId="0" applyFont="1" applyFill="1" applyAlignment="1">
      <alignment horizontal="left" wrapText="1"/>
    </xf>
    <xf numFmtId="0" fontId="54" fillId="0" borderId="10" xfId="0" applyFont="1" applyFill="1" applyBorder="1" applyAlignment="1">
      <alignment horizontal="center" vertical="center" wrapText="1"/>
    </xf>
    <xf numFmtId="0" fontId="54" fillId="0" borderId="11" xfId="0" applyFont="1" applyFill="1" applyBorder="1" applyAlignment="1">
      <alignment horizontal="center" vertical="center" wrapText="1"/>
    </xf>
    <xf numFmtId="0" fontId="54" fillId="0" borderId="12" xfId="0" applyFont="1" applyFill="1" applyBorder="1" applyAlignment="1">
      <alignment horizontal="center" vertical="center" wrapText="1"/>
    </xf>
    <xf numFmtId="0" fontId="54" fillId="0" borderId="19" xfId="0" applyFont="1" applyFill="1" applyBorder="1" applyAlignment="1">
      <alignment horizontal="center" vertical="center" wrapText="1"/>
    </xf>
    <xf numFmtId="0" fontId="54" fillId="0" borderId="23" xfId="0" applyFont="1" applyFill="1" applyBorder="1" applyAlignment="1">
      <alignment horizontal="center" vertical="center" wrapText="1"/>
    </xf>
    <xf numFmtId="0" fontId="54" fillId="0" borderId="24" xfId="0" applyFont="1" applyFill="1" applyBorder="1" applyAlignment="1">
      <alignment horizontal="center" vertical="center" wrapText="1"/>
    </xf>
    <xf numFmtId="0" fontId="54" fillId="0" borderId="25" xfId="0" applyFont="1" applyFill="1" applyBorder="1" applyAlignment="1">
      <alignment horizontal="center" vertical="center" wrapText="1"/>
    </xf>
    <xf numFmtId="0" fontId="54" fillId="0" borderId="26" xfId="0" applyFont="1" applyFill="1" applyBorder="1" applyAlignment="1">
      <alignment horizontal="center" vertical="center" wrapText="1"/>
    </xf>
    <xf numFmtId="0" fontId="54" fillId="0" borderId="27" xfId="0" applyFont="1" applyFill="1" applyBorder="1" applyAlignment="1">
      <alignment horizontal="center" vertical="center" wrapText="1"/>
    </xf>
    <xf numFmtId="0" fontId="54" fillId="0" borderId="21" xfId="0" applyFont="1" applyFill="1" applyBorder="1" applyAlignment="1">
      <alignment horizontal="center" vertical="center" wrapText="1"/>
    </xf>
    <xf numFmtId="0" fontId="54" fillId="0" borderId="0" xfId="0" applyFont="1" applyFill="1" applyBorder="1" applyAlignment="1">
      <alignment horizontal="center" vertical="center" wrapText="1"/>
    </xf>
    <xf numFmtId="0" fontId="54" fillId="0" borderId="28" xfId="0" applyFont="1" applyFill="1" applyBorder="1" applyAlignment="1">
      <alignment horizontal="center" vertical="center" wrapText="1"/>
    </xf>
    <xf numFmtId="0" fontId="54" fillId="0" borderId="19" xfId="0" applyNumberFormat="1" applyFont="1" applyFill="1" applyBorder="1" applyAlignment="1">
      <alignment horizontal="center" vertical="center" wrapText="1"/>
    </xf>
    <xf numFmtId="0" fontId="54" fillId="0" borderId="23" xfId="0" applyNumberFormat="1" applyFont="1" applyFill="1" applyBorder="1" applyAlignment="1">
      <alignment horizontal="center" vertical="center" wrapText="1"/>
    </xf>
    <xf numFmtId="0" fontId="54" fillId="0" borderId="24" xfId="0" applyNumberFormat="1" applyFont="1" applyFill="1" applyBorder="1" applyAlignment="1">
      <alignment horizontal="center" vertical="center" wrapText="1"/>
    </xf>
    <xf numFmtId="0" fontId="54" fillId="0" borderId="25" xfId="0" applyNumberFormat="1" applyFont="1" applyFill="1" applyBorder="1" applyAlignment="1">
      <alignment horizontal="center" vertical="center" wrapText="1"/>
    </xf>
    <xf numFmtId="0" fontId="54" fillId="0" borderId="26" xfId="0" applyNumberFormat="1" applyFont="1" applyFill="1" applyBorder="1" applyAlignment="1">
      <alignment horizontal="center" vertical="center" wrapText="1"/>
    </xf>
    <xf numFmtId="0" fontId="54" fillId="0" borderId="27" xfId="0" applyNumberFormat="1" applyFont="1" applyFill="1" applyBorder="1" applyAlignment="1">
      <alignment horizontal="center" vertical="center" wrapText="1"/>
    </xf>
    <xf numFmtId="0" fontId="54" fillId="0" borderId="18" xfId="0" applyFont="1" applyFill="1" applyBorder="1" applyAlignment="1">
      <alignment horizontal="center" vertical="center" wrapText="1"/>
    </xf>
    <xf numFmtId="0" fontId="54" fillId="0" borderId="17" xfId="0" applyFont="1" applyFill="1" applyBorder="1" applyAlignment="1">
      <alignment horizontal="center" vertical="center" wrapText="1"/>
    </xf>
    <xf numFmtId="0" fontId="54" fillId="0" borderId="29" xfId="0" applyFont="1" applyFill="1" applyBorder="1" applyAlignment="1">
      <alignment horizontal="center" vertical="center" wrapText="1"/>
    </xf>
    <xf numFmtId="0" fontId="54" fillId="0" borderId="10" xfId="0" applyNumberFormat="1" applyFont="1" applyFill="1" applyBorder="1" applyAlignment="1">
      <alignment horizontal="center" vertical="center" wrapText="1"/>
    </xf>
    <xf numFmtId="0" fontId="54" fillId="0" borderId="11" xfId="0" applyNumberFormat="1" applyFont="1" applyFill="1" applyBorder="1" applyAlignment="1">
      <alignment horizontal="center" vertical="center" wrapText="1"/>
    </xf>
    <xf numFmtId="0" fontId="54" fillId="0" borderId="12" xfId="0" applyNumberFormat="1" applyFont="1" applyFill="1" applyBorder="1" applyAlignment="1">
      <alignment horizontal="center" vertical="center" wrapText="1"/>
    </xf>
  </cellXfs>
  <cellStyles count="183">
    <cellStyle name="20% - Accent1" xfId="1"/>
    <cellStyle name="20% - Accent2" xfId="2"/>
    <cellStyle name="20% - Accent3" xfId="3"/>
    <cellStyle name="20% - Accent4" xfId="4"/>
    <cellStyle name="20% - Accent5" xfId="5"/>
    <cellStyle name="20% - Accent6" xfId="6"/>
    <cellStyle name="20% - Акцент1 2" xfId="7"/>
    <cellStyle name="20% - Акцент2 2" xfId="8"/>
    <cellStyle name="20% - Акцент3 2" xfId="9"/>
    <cellStyle name="20% - Акцент4 2" xfId="10"/>
    <cellStyle name="20% - Акцент5 2" xfId="11"/>
    <cellStyle name="20% - Акцент6 2" xfId="12"/>
    <cellStyle name="40% - Accent1" xfId="13"/>
    <cellStyle name="40% - Accent2" xfId="14"/>
    <cellStyle name="40% - Accent3" xfId="15"/>
    <cellStyle name="40% - Accent4" xfId="16"/>
    <cellStyle name="40% - Accent5" xfId="17"/>
    <cellStyle name="40% - Accent6" xfId="18"/>
    <cellStyle name="40% - Акцент1 2" xfId="19"/>
    <cellStyle name="40% - Акцент2 2" xfId="20"/>
    <cellStyle name="40% - Акцент3 2" xfId="21"/>
    <cellStyle name="40% - Акцент4 2" xfId="22"/>
    <cellStyle name="40% - Акцент5 2" xfId="23"/>
    <cellStyle name="40% - Акцент6 2" xfId="24"/>
    <cellStyle name="60% - Accent1" xfId="25"/>
    <cellStyle name="60% - Accent1 2" xfId="26"/>
    <cellStyle name="60% - Accent2" xfId="27"/>
    <cellStyle name="60% - Accent2 2" xfId="28"/>
    <cellStyle name="60% - Accent3" xfId="29"/>
    <cellStyle name="60% - Accent3 2" xfId="30"/>
    <cellStyle name="60% - Accent4" xfId="31"/>
    <cellStyle name="60% - Accent4 2" xfId="32"/>
    <cellStyle name="60% - Accent5" xfId="33"/>
    <cellStyle name="60% - Accent5 2" xfId="34"/>
    <cellStyle name="60% - Accent6" xfId="35"/>
    <cellStyle name="60% - Accent6 2" xfId="36"/>
    <cellStyle name="60% - Акцент1 2" xfId="37"/>
    <cellStyle name="60% - Акцент2 2" xfId="38"/>
    <cellStyle name="60% - Акцент3 2" xfId="39"/>
    <cellStyle name="60% - Акцент4 2" xfId="40"/>
    <cellStyle name="60% - Акцент5 2" xfId="41"/>
    <cellStyle name="60% - Акцент6 2" xfId="42"/>
    <cellStyle name="Accent1" xfId="43"/>
    <cellStyle name="Accent1 2" xfId="44"/>
    <cellStyle name="Accent2" xfId="45"/>
    <cellStyle name="Accent2 2" xfId="46"/>
    <cellStyle name="Accent3" xfId="47"/>
    <cellStyle name="Accent3 2" xfId="48"/>
    <cellStyle name="Accent4" xfId="49"/>
    <cellStyle name="Accent4 2" xfId="50"/>
    <cellStyle name="Accent5" xfId="51"/>
    <cellStyle name="Accent5 2" xfId="52"/>
    <cellStyle name="Accent6" xfId="53"/>
    <cellStyle name="Accent6 2" xfId="54"/>
    <cellStyle name="Bad" xfId="55"/>
    <cellStyle name="br" xfId="56"/>
    <cellStyle name="Calculation" xfId="57"/>
    <cellStyle name="Check Cell" xfId="58"/>
    <cellStyle name="Check Cell 2" xfId="59"/>
    <cellStyle name="col" xfId="60"/>
    <cellStyle name="Explanatory Text" xfId="61"/>
    <cellStyle name="Explanatory Text 2" xfId="62"/>
    <cellStyle name="Good" xfId="63"/>
    <cellStyle name="Good 2" xfId="64"/>
    <cellStyle name="Heading 1" xfId="65"/>
    <cellStyle name="Heading 2" xfId="66"/>
    <cellStyle name="Heading 3" xfId="67"/>
    <cellStyle name="Heading 4" xfId="68"/>
    <cellStyle name="Input" xfId="69"/>
    <cellStyle name="Input 2" xfId="70"/>
    <cellStyle name="Linked Cell" xfId="71"/>
    <cellStyle name="Neutral" xfId="72"/>
    <cellStyle name="Normal_Расчет дотаций" xfId="73"/>
    <cellStyle name="Note" xfId="74"/>
    <cellStyle name="Output" xfId="75"/>
    <cellStyle name="Output 2" xfId="76"/>
    <cellStyle name="st39" xfId="77"/>
    <cellStyle name="st40" xfId="78"/>
    <cellStyle name="style0" xfId="79"/>
    <cellStyle name="td" xfId="80"/>
    <cellStyle name="Title" xfId="81"/>
    <cellStyle name="Total" xfId="82"/>
    <cellStyle name="tr" xfId="83"/>
    <cellStyle name="Warning Text" xfId="84"/>
    <cellStyle name="Warning Text 2" xfId="85"/>
    <cellStyle name="xl21" xfId="86"/>
    <cellStyle name="xl22" xfId="87"/>
    <cellStyle name="xl23" xfId="88"/>
    <cellStyle name="xl24" xfId="89"/>
    <cellStyle name="xl25" xfId="90"/>
    <cellStyle name="xl25 2" xfId="91"/>
    <cellStyle name="xl26" xfId="92"/>
    <cellStyle name="xl27" xfId="93"/>
    <cellStyle name="xl27 2" xfId="94"/>
    <cellStyle name="xl28" xfId="95"/>
    <cellStyle name="xl29" xfId="96"/>
    <cellStyle name="xl30" xfId="97"/>
    <cellStyle name="xl31" xfId="98"/>
    <cellStyle name="xl31 2" xfId="99"/>
    <cellStyle name="xl32" xfId="100"/>
    <cellStyle name="xl33" xfId="101"/>
    <cellStyle name="xl33 2" xfId="102"/>
    <cellStyle name="xl34" xfId="103"/>
    <cellStyle name="xl34 2" xfId="104"/>
    <cellStyle name="xl35" xfId="105"/>
    <cellStyle name="xl35 2" xfId="106"/>
    <cellStyle name="xl36" xfId="107"/>
    <cellStyle name="xl36 2" xfId="108"/>
    <cellStyle name="xl37" xfId="109"/>
    <cellStyle name="xl37 2" xfId="110"/>
    <cellStyle name="xl38" xfId="111"/>
    <cellStyle name="xl38 2" xfId="112"/>
    <cellStyle name="xl39" xfId="113"/>
    <cellStyle name="xl39 2" xfId="114"/>
    <cellStyle name="xl40" xfId="115"/>
    <cellStyle name="xl40 2" xfId="116"/>
    <cellStyle name="xl41" xfId="117"/>
    <cellStyle name="xl41 2" xfId="118"/>
    <cellStyle name="xl42" xfId="119"/>
    <cellStyle name="xl42 2" xfId="120"/>
    <cellStyle name="xl43" xfId="121"/>
    <cellStyle name="xl43 2" xfId="122"/>
    <cellStyle name="xl44" xfId="123"/>
    <cellStyle name="xl44 2" xfId="124"/>
    <cellStyle name="xl45" xfId="125"/>
    <cellStyle name="xl45 2" xfId="126"/>
    <cellStyle name="xl46" xfId="127"/>
    <cellStyle name="xl46 2" xfId="128"/>
    <cellStyle name="xl47" xfId="129"/>
    <cellStyle name="xl47 2" xfId="130"/>
    <cellStyle name="xl48" xfId="131"/>
    <cellStyle name="xl48 2" xfId="132"/>
    <cellStyle name="xl49" xfId="133"/>
    <cellStyle name="xl50" xfId="134"/>
    <cellStyle name="xl51" xfId="135"/>
    <cellStyle name="xl52" xfId="136"/>
    <cellStyle name="xl53" xfId="137"/>
    <cellStyle name="xl54" xfId="138"/>
    <cellStyle name="Акцент1 2" xfId="139"/>
    <cellStyle name="Акцент2 2" xfId="140"/>
    <cellStyle name="Акцент3 2" xfId="141"/>
    <cellStyle name="Акцент4 2" xfId="142"/>
    <cellStyle name="Акцент5 2" xfId="143"/>
    <cellStyle name="Акцент6 2" xfId="144"/>
    <cellStyle name="Ввод  2" xfId="145"/>
    <cellStyle name="Вывод 2" xfId="146"/>
    <cellStyle name="Вычисление 2" xfId="147"/>
    <cellStyle name="Заголовок 1 2" xfId="148"/>
    <cellStyle name="Заголовок 2 2" xfId="149"/>
    <cellStyle name="Заголовок 3 2" xfId="150"/>
    <cellStyle name="Заголовок 4 2" xfId="151"/>
    <cellStyle name="Итог 2" xfId="152"/>
    <cellStyle name="Контрольная ячейка 2" xfId="153"/>
    <cellStyle name="Название 2" xfId="154"/>
    <cellStyle name="Нейтральный 2" xfId="155"/>
    <cellStyle name="Обычный" xfId="0" builtinId="0"/>
    <cellStyle name="Обычный 10" xfId="156"/>
    <cellStyle name="Обычный 11" xfId="157"/>
    <cellStyle name="Обычный 12" xfId="158"/>
    <cellStyle name="Обычный 2" xfId="159"/>
    <cellStyle name="Обычный 2 2" xfId="160"/>
    <cellStyle name="Обычный 3" xfId="161"/>
    <cellStyle name="Обычный 4" xfId="162"/>
    <cellStyle name="Обычный 5" xfId="163"/>
    <cellStyle name="Обычный 6" xfId="164"/>
    <cellStyle name="Обычный 7" xfId="165"/>
    <cellStyle name="Обычный 8" xfId="166"/>
    <cellStyle name="Обычный 9" xfId="167"/>
    <cellStyle name="Плохой 2" xfId="168"/>
    <cellStyle name="Пояснение 2" xfId="169"/>
    <cellStyle name="Примечание 2" xfId="170"/>
    <cellStyle name="Связанная ячейка 2" xfId="171"/>
    <cellStyle name="Текст предупреждения 2" xfId="172"/>
    <cellStyle name="Финансовый" xfId="181" builtinId="3"/>
    <cellStyle name="Финансовый [0]" xfId="182" builtinId="6"/>
    <cellStyle name="Финансовый [0] 2" xfId="173"/>
    <cellStyle name="Финансовый [0] 3" xfId="174"/>
    <cellStyle name="Финансовый 2" xfId="175"/>
    <cellStyle name="Финансовый 2 2" xfId="176"/>
    <cellStyle name="Финансовый 3" xfId="177"/>
    <cellStyle name="Финансовый 4" xfId="178"/>
    <cellStyle name="Финансовый 5" xfId="179"/>
    <cellStyle name="Хороший 2" xfId="18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1040;&#1076;&#1084;&#1080;&#1085;&#1080;&#1089;&#1090;&#1088;&#1072;&#1090;&#1086;&#1088;/Local%20Settings/Application%20Data/CIFT/Sapphire/XLE0.tmp/&#1056;&#1072;&#1089;&#1095;&#1077;&#1090;%20&#1076;&#1086;&#1090;&#1072;&#1094;&#1080;&#1081;%20(&#1074;&#1089;&#1077;%20&#1052;&#10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aygroup/2008%20%20&#1043;&#1054;&#1044;/C&#1083;&#1072;&#1081;&#1076;&#1099;/&#1057;&#1086;&#1074;&#1077;&#1097;&#1072;&#1085;&#1080;&#1077;%20%20&#1087;&#1086;%20%20&#1058;&#1077;&#1088;&#1073;&#1091;&#1085;&#1072;&#1084;/&#1058;&#1077;&#1088;&#1073;&#1091;&#1085;&#10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Raygroup/2020%20%20&#1043;&#1054;&#1044;/&#1052;&#1077;&#1078;&#1073;&#1102;&#1076;&#1078;&#1077;&#1090;&#1085;&#1099;&#1077;%20%20&#1090;&#1088;&#1072;&#1085;&#1089;&#1092;&#1077;&#1088;&#1090;&#1099;%20%202020_&#1095;&#1072;&#1089;&#1090;&#1100;%20%20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v1bvyumsqh02d2hwuje5xik5uk"/>
      <sheetName val="Параметры"/>
      <sheetName val="Диаграмма"/>
      <sheetName val="Отсортированные_Данные"/>
      <sheetName val="Данные для диаграммы"/>
    </sheetNames>
    <sheetDataSet>
      <sheetData sheetId="0" refreshError="1"/>
      <sheetData sheetId="1" refreshError="1"/>
      <sheetData sheetId="2" refreshError="1">
        <row r="5">
          <cell r="B5">
            <v>2.7102369917208811</v>
          </cell>
        </row>
      </sheetData>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ербуны (нормативы)"/>
      <sheetName val="БО 2009 (2,71)"/>
      <sheetName val="БО 2009 (2,57)"/>
      <sheetName val="БО 2008"/>
    </sheetNames>
    <sheetDataSet>
      <sheetData sheetId="0"/>
      <sheetData sheetId="1"/>
      <sheetData sheetId="2">
        <row r="22">
          <cell r="B22">
            <v>0.49239899999999998</v>
          </cell>
          <cell r="D22">
            <v>0.57929405897644481</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ые МБТ_Хранилище"/>
      <sheetName val="доля  иных  МБТ_план"/>
      <sheetName val="доля  иных  МБТ_факт"/>
      <sheetName val="Сравнение  ФП"/>
      <sheetName val="Финансовая  помощь  (план)"/>
      <sheetName val="Финансовая  помощь  (факт)"/>
      <sheetName val="Расходы  без  учета  МБТ (план)"/>
      <sheetName val="Расходы  за  счет  МБТ  (план)"/>
      <sheetName val="Итого расходов по отраслям_план"/>
      <sheetName val="Расходы  по отраслям_точно_план"/>
      <sheetName val="Доходы  3  года"/>
      <sheetName val="Проект  бюджета"/>
      <sheetName val="Регулирование  МР  и  ГО"/>
      <sheetName val="Регулирование  БП"/>
      <sheetName val="Регулирование  КБ"/>
      <sheetName val="Доходы  МР  и  ГО  на  3  года"/>
      <sheetName val="Доходы  МР и  ГО  на  3  года_1"/>
      <sheetName val="Доходы  МР и  ГО  на 3 года_3 "/>
      <sheetName val="Расходы  МР  и  ГО  на  3  года"/>
      <sheetName val="Бюджет  МР  и  ГО"/>
      <sheetName val="Бюджет  поселений"/>
      <sheetName val="Консолидированный  бюджет  МО"/>
      <sheetName val="Приложен. по нормативам МР и ГО"/>
      <sheetName val="Приложение по нормативам_акцизы"/>
      <sheetName val="Прилож. по дотации_ФФПМР_план"/>
      <sheetName val="Прилож. по дотации_ФФПМР_факт "/>
      <sheetName val="Приложение по дотации_ФФПП_план"/>
      <sheetName val="Приложение по дотации_ФФПП_факт"/>
      <sheetName val="Дотация  из  ФСМБ_БП_план"/>
      <sheetName val="Дотация  из  ФСМБ_БП_факт"/>
      <sheetName val="Приложение по субвенции_МР_план"/>
      <sheetName val="Приложение по субвенции_МР_факт"/>
      <sheetName val="Приложение по субвении_БП_план"/>
      <sheetName val="Приложение по субвении_БП_факт"/>
      <sheetName val="Приложение_перечень субсид_план"/>
      <sheetName val="Приложение_перечень субсид_факт"/>
      <sheetName val="Приложение  по  субсидии_план"/>
      <sheetName val="Приложение  по  грантам_план"/>
      <sheetName val="Дотация  из  ФСМБ_МР и  ГО_факт"/>
      <sheetName val="Прил. по дотации на гранты_СП"/>
      <sheetName val="Прил. по дотации на гранты_ГП"/>
      <sheetName val="Прил. по дотации на гранты_кач."/>
      <sheetName val="Прил. по дотации на гранты_ОМС"/>
      <sheetName val="Прил. по дотации на гранты_ нал"/>
      <sheetName val="Приложен. по субвенции_МР_план"/>
      <sheetName val="Приложен. по субвенции_МР_факт"/>
      <sheetName val="Прилож. субвенция_МР_21-22 план"/>
      <sheetName val="Прилож. субвенция_МР_21-22 факт"/>
      <sheetName val="План по субвенции_МР_2020-2022"/>
      <sheetName val="Субвенция,  иные  МБТ_2020-2022"/>
      <sheetName val="Дотация  2020 - 2022"/>
      <sheetName val="Дотация  поселениям_2020 - 2022"/>
      <sheetName val="Дотация  из  ОБ_план"/>
      <sheetName val="Дотация  из  ОБ_факт"/>
      <sheetName val="Субвенция_план"/>
      <sheetName val="Субвенция_факт"/>
      <sheetName val="Субвенция  ВУС_Хранилище"/>
      <sheetName val="Субвенция  ВУС_для  ограничений"/>
      <sheetName val="Субсидия_факт"/>
      <sheetName val="Капвложения по отраслям_факт"/>
      <sheetName val="Иные межбюджетные трансферты"/>
      <sheetName val="Сравнение  субсидии"/>
      <sheetName val="Сравнение  иных  МБТ"/>
      <sheetName val="МБТ  2019 - 2020"/>
      <sheetName val="Дотация  ОМС"/>
      <sheetName val="Фонды 2020-2022_для закона_план"/>
      <sheetName val="Фонды 2020-2022_для закона_ (2)"/>
      <sheetName val="Фонды 2020-2022_для закона_факт"/>
      <sheetName val="Утвержденный  объем  МБТ"/>
      <sheetName val="Утвержденный  объем  МБТ (2)"/>
      <sheetName val="ПНО_2020-2022_план"/>
      <sheetName val="Факт  средств  из  ОБ_год "/>
      <sheetName val="Отклонение руб.коп. от тыс.руб."/>
      <sheetName val="Сводная  таблиц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16">
          <cell r="E16">
            <v>3000</v>
          </cell>
          <cell r="F16">
            <v>4000</v>
          </cell>
          <cell r="G16">
            <v>8000</v>
          </cell>
          <cell r="K16">
            <v>1953500</v>
          </cell>
          <cell r="L16">
            <v>1823500</v>
          </cell>
          <cell r="M16">
            <v>1823500</v>
          </cell>
          <cell r="N16">
            <v>1860100</v>
          </cell>
          <cell r="O16">
            <v>1860100</v>
          </cell>
          <cell r="P16">
            <v>1860100</v>
          </cell>
          <cell r="Q16">
            <v>615300</v>
          </cell>
          <cell r="R16">
            <v>615300</v>
          </cell>
          <cell r="S16">
            <v>615300</v>
          </cell>
          <cell r="T16">
            <v>606300</v>
          </cell>
          <cell r="U16">
            <v>606300</v>
          </cell>
          <cell r="V16">
            <v>606300</v>
          </cell>
          <cell r="W16">
            <v>788170</v>
          </cell>
          <cell r="X16">
            <v>788170</v>
          </cell>
          <cell r="Y16">
            <v>788170</v>
          </cell>
          <cell r="Z16">
            <v>511300</v>
          </cell>
          <cell r="AA16">
            <v>511300</v>
          </cell>
          <cell r="AB16">
            <v>511300</v>
          </cell>
          <cell r="AC16">
            <v>176800</v>
          </cell>
          <cell r="AD16">
            <v>176800</v>
          </cell>
          <cell r="AE16">
            <v>176800</v>
          </cell>
          <cell r="AF16">
            <v>23433000</v>
          </cell>
          <cell r="AG16">
            <v>23651700</v>
          </cell>
          <cell r="AH16">
            <v>23651700</v>
          </cell>
          <cell r="AI16">
            <v>120970000</v>
          </cell>
          <cell r="AJ16">
            <v>121053400</v>
          </cell>
          <cell r="AK16">
            <v>121053400</v>
          </cell>
          <cell r="AL16">
            <v>1069500</v>
          </cell>
          <cell r="AM16">
            <v>1069500</v>
          </cell>
          <cell r="AN16">
            <v>1069500</v>
          </cell>
          <cell r="AO16">
            <v>4998400</v>
          </cell>
          <cell r="AP16">
            <v>4998400</v>
          </cell>
          <cell r="AQ16">
            <v>4998400</v>
          </cell>
          <cell r="AR16">
            <v>958100</v>
          </cell>
          <cell r="AS16">
            <v>946600</v>
          </cell>
          <cell r="AT16">
            <v>974200</v>
          </cell>
          <cell r="AU16">
            <v>4000</v>
          </cell>
          <cell r="AV16">
            <v>4000</v>
          </cell>
          <cell r="AW16">
            <v>4000</v>
          </cell>
          <cell r="AX16">
            <v>0</v>
          </cell>
          <cell r="AY16">
            <v>0</v>
          </cell>
          <cell r="AZ16">
            <v>0</v>
          </cell>
          <cell r="BG16">
            <v>0</v>
          </cell>
          <cell r="BH16">
            <v>714467</v>
          </cell>
          <cell r="BI16">
            <v>0</v>
          </cell>
          <cell r="BJ16">
            <v>0</v>
          </cell>
          <cell r="BK16">
            <v>0</v>
          </cell>
          <cell r="BL16">
            <v>0</v>
          </cell>
          <cell r="BP16">
            <v>5515100</v>
          </cell>
          <cell r="BQ16">
            <v>5515100</v>
          </cell>
          <cell r="BR16">
            <v>5515100</v>
          </cell>
          <cell r="BS16">
            <v>1970300</v>
          </cell>
          <cell r="BT16">
            <v>1970300</v>
          </cell>
          <cell r="BU16">
            <v>1970300</v>
          </cell>
          <cell r="BV16">
            <v>50250</v>
          </cell>
          <cell r="BW16">
            <v>50250</v>
          </cell>
          <cell r="BX16">
            <v>50250</v>
          </cell>
          <cell r="BY16">
            <v>96480</v>
          </cell>
          <cell r="BZ16">
            <v>96480</v>
          </cell>
          <cell r="CA16">
            <v>192960</v>
          </cell>
          <cell r="CB16">
            <v>1375000</v>
          </cell>
          <cell r="CC16">
            <v>1375000</v>
          </cell>
          <cell r="CD16">
            <v>1375000</v>
          </cell>
          <cell r="CE16">
            <v>0</v>
          </cell>
          <cell r="CF16">
            <v>0</v>
          </cell>
          <cell r="CG16">
            <v>0</v>
          </cell>
        </row>
        <row r="17">
          <cell r="E17">
            <v>0</v>
          </cell>
          <cell r="F17">
            <v>0</v>
          </cell>
          <cell r="G17">
            <v>0</v>
          </cell>
          <cell r="K17">
            <v>3971000</v>
          </cell>
          <cell r="L17">
            <v>3571000</v>
          </cell>
          <cell r="M17">
            <v>3571000</v>
          </cell>
          <cell r="N17">
            <v>2429300</v>
          </cell>
          <cell r="O17">
            <v>2429300</v>
          </cell>
          <cell r="P17">
            <v>2429300</v>
          </cell>
          <cell r="Q17">
            <v>1173100</v>
          </cell>
          <cell r="R17">
            <v>1173100</v>
          </cell>
          <cell r="S17">
            <v>1173100</v>
          </cell>
          <cell r="T17">
            <v>1149100</v>
          </cell>
          <cell r="U17">
            <v>1149100</v>
          </cell>
          <cell r="V17">
            <v>1149100</v>
          </cell>
          <cell r="W17">
            <v>842670</v>
          </cell>
          <cell r="X17">
            <v>842670</v>
          </cell>
          <cell r="Y17">
            <v>842670</v>
          </cell>
          <cell r="Z17">
            <v>571900</v>
          </cell>
          <cell r="AA17">
            <v>571900</v>
          </cell>
          <cell r="AB17">
            <v>571900</v>
          </cell>
          <cell r="AC17">
            <v>311300</v>
          </cell>
          <cell r="AD17">
            <v>311300</v>
          </cell>
          <cell r="AE17">
            <v>311300</v>
          </cell>
          <cell r="AF17">
            <v>162809000</v>
          </cell>
          <cell r="AG17">
            <v>163965200</v>
          </cell>
          <cell r="AH17">
            <v>163965200</v>
          </cell>
          <cell r="AI17">
            <v>385077000</v>
          </cell>
          <cell r="AJ17">
            <v>385160400</v>
          </cell>
          <cell r="AK17">
            <v>385160400</v>
          </cell>
          <cell r="AL17">
            <v>2929600</v>
          </cell>
          <cell r="AM17">
            <v>2929600</v>
          </cell>
          <cell r="AN17">
            <v>2929600</v>
          </cell>
          <cell r="AO17">
            <v>31056700</v>
          </cell>
          <cell r="AP17">
            <v>31056700</v>
          </cell>
          <cell r="AQ17">
            <v>31056700</v>
          </cell>
          <cell r="AR17">
            <v>7004800</v>
          </cell>
          <cell r="AS17">
            <v>7263300</v>
          </cell>
          <cell r="AT17">
            <v>7537000</v>
          </cell>
          <cell r="AU17">
            <v>14500</v>
          </cell>
          <cell r="AV17">
            <v>14500</v>
          </cell>
          <cell r="AW17">
            <v>14500</v>
          </cell>
          <cell r="AX17">
            <v>0</v>
          </cell>
          <cell r="AY17">
            <v>0</v>
          </cell>
          <cell r="AZ17">
            <v>0</v>
          </cell>
          <cell r="BG17">
            <v>714467</v>
          </cell>
          <cell r="BH17">
            <v>0</v>
          </cell>
          <cell r="BI17">
            <v>1428933</v>
          </cell>
          <cell r="BJ17">
            <v>0</v>
          </cell>
          <cell r="BK17">
            <v>0</v>
          </cell>
          <cell r="BL17">
            <v>0</v>
          </cell>
          <cell r="BP17">
            <v>21298000</v>
          </cell>
          <cell r="BQ17">
            <v>21298000</v>
          </cell>
          <cell r="BR17">
            <v>21298000</v>
          </cell>
          <cell r="BS17">
            <v>6227700</v>
          </cell>
          <cell r="BT17">
            <v>6227700</v>
          </cell>
          <cell r="BU17">
            <v>6227700</v>
          </cell>
          <cell r="BV17">
            <v>50250</v>
          </cell>
          <cell r="BW17">
            <v>50250</v>
          </cell>
          <cell r="BX17">
            <v>50250</v>
          </cell>
          <cell r="BY17">
            <v>1929600</v>
          </cell>
          <cell r="BZ17">
            <v>2315520</v>
          </cell>
          <cell r="CA17">
            <v>2604960</v>
          </cell>
          <cell r="CB17">
            <v>1540000</v>
          </cell>
          <cell r="CC17">
            <v>1540000</v>
          </cell>
          <cell r="CD17">
            <v>1540000</v>
          </cell>
          <cell r="CE17">
            <v>0</v>
          </cell>
          <cell r="CF17">
            <v>0</v>
          </cell>
          <cell r="CG17">
            <v>0</v>
          </cell>
        </row>
        <row r="18">
          <cell r="E18">
            <v>3000</v>
          </cell>
          <cell r="F18">
            <v>3000</v>
          </cell>
          <cell r="G18">
            <v>25000</v>
          </cell>
          <cell r="K18">
            <v>3346200</v>
          </cell>
          <cell r="L18">
            <v>3146200</v>
          </cell>
          <cell r="M18">
            <v>3146200</v>
          </cell>
          <cell r="N18">
            <v>2480800</v>
          </cell>
          <cell r="O18">
            <v>2480800</v>
          </cell>
          <cell r="P18">
            <v>2480800</v>
          </cell>
          <cell r="Q18">
            <v>615100</v>
          </cell>
          <cell r="R18">
            <v>615100</v>
          </cell>
          <cell r="S18">
            <v>615100</v>
          </cell>
          <cell r="T18">
            <v>1104500</v>
          </cell>
          <cell r="U18">
            <v>1104500</v>
          </cell>
          <cell r="V18">
            <v>1104500</v>
          </cell>
          <cell r="W18">
            <v>900170</v>
          </cell>
          <cell r="X18">
            <v>900170</v>
          </cell>
          <cell r="Y18">
            <v>900170</v>
          </cell>
          <cell r="Z18">
            <v>547300</v>
          </cell>
          <cell r="AA18">
            <v>547300</v>
          </cell>
          <cell r="AB18">
            <v>547300</v>
          </cell>
          <cell r="AC18">
            <v>283000</v>
          </cell>
          <cell r="AD18">
            <v>283000</v>
          </cell>
          <cell r="AE18">
            <v>283000</v>
          </cell>
          <cell r="AF18">
            <v>119597000</v>
          </cell>
          <cell r="AG18">
            <v>120441300</v>
          </cell>
          <cell r="AH18">
            <v>120441300</v>
          </cell>
          <cell r="AI18">
            <v>194300000</v>
          </cell>
          <cell r="AJ18">
            <v>194414700</v>
          </cell>
          <cell r="AK18">
            <v>194414700</v>
          </cell>
          <cell r="AL18">
            <v>5704400</v>
          </cell>
          <cell r="AM18">
            <v>5704400</v>
          </cell>
          <cell r="AN18">
            <v>5704400</v>
          </cell>
          <cell r="AO18">
            <v>13697700</v>
          </cell>
          <cell r="AP18">
            <v>13697700</v>
          </cell>
          <cell r="AQ18">
            <v>13697700</v>
          </cell>
          <cell r="AR18">
            <v>2598800</v>
          </cell>
          <cell r="AS18">
            <v>2719300</v>
          </cell>
          <cell r="AT18">
            <v>2582300</v>
          </cell>
          <cell r="AU18">
            <v>10000</v>
          </cell>
          <cell r="AV18">
            <v>10000</v>
          </cell>
          <cell r="AW18">
            <v>10000</v>
          </cell>
          <cell r="AX18">
            <v>0</v>
          </cell>
          <cell r="AY18">
            <v>0</v>
          </cell>
          <cell r="AZ18">
            <v>0</v>
          </cell>
          <cell r="BG18">
            <v>0</v>
          </cell>
          <cell r="BH18">
            <v>714467</v>
          </cell>
          <cell r="BI18">
            <v>714467</v>
          </cell>
          <cell r="BJ18">
            <v>0</v>
          </cell>
          <cell r="BK18">
            <v>0</v>
          </cell>
          <cell r="BL18">
            <v>0</v>
          </cell>
          <cell r="BP18">
            <v>17888200</v>
          </cell>
          <cell r="BQ18">
            <v>17888200</v>
          </cell>
          <cell r="BR18">
            <v>17888200</v>
          </cell>
          <cell r="BS18">
            <v>2504100</v>
          </cell>
          <cell r="BT18">
            <v>2504100</v>
          </cell>
          <cell r="BU18">
            <v>2504100</v>
          </cell>
          <cell r="BV18">
            <v>50250</v>
          </cell>
          <cell r="BW18">
            <v>50250</v>
          </cell>
          <cell r="BX18">
            <v>50250</v>
          </cell>
          <cell r="BY18">
            <v>482400</v>
          </cell>
          <cell r="BZ18">
            <v>578880</v>
          </cell>
          <cell r="CA18">
            <v>578880</v>
          </cell>
          <cell r="CB18">
            <v>1060000</v>
          </cell>
          <cell r="CC18">
            <v>1060000</v>
          </cell>
          <cell r="CD18">
            <v>1060000</v>
          </cell>
          <cell r="CE18">
            <v>0</v>
          </cell>
          <cell r="CF18">
            <v>0</v>
          </cell>
          <cell r="CG18">
            <v>0</v>
          </cell>
        </row>
        <row r="19">
          <cell r="E19">
            <v>0</v>
          </cell>
          <cell r="F19">
            <v>0</v>
          </cell>
          <cell r="G19">
            <v>0</v>
          </cell>
          <cell r="K19">
            <v>2622300</v>
          </cell>
          <cell r="L19">
            <v>2172300</v>
          </cell>
          <cell r="M19">
            <v>2172300</v>
          </cell>
          <cell r="N19">
            <v>1927100</v>
          </cell>
          <cell r="O19">
            <v>1927100</v>
          </cell>
          <cell r="P19">
            <v>1927100</v>
          </cell>
          <cell r="Q19">
            <v>629300</v>
          </cell>
          <cell r="R19">
            <v>629300</v>
          </cell>
          <cell r="S19">
            <v>629300</v>
          </cell>
          <cell r="T19">
            <v>1130100</v>
          </cell>
          <cell r="U19">
            <v>1130100</v>
          </cell>
          <cell r="V19">
            <v>1130100</v>
          </cell>
          <cell r="W19">
            <v>871470</v>
          </cell>
          <cell r="X19">
            <v>871470</v>
          </cell>
          <cell r="Y19">
            <v>871470</v>
          </cell>
          <cell r="Z19">
            <v>572600</v>
          </cell>
          <cell r="AA19">
            <v>572600</v>
          </cell>
          <cell r="AB19">
            <v>572600</v>
          </cell>
          <cell r="AC19">
            <v>191000</v>
          </cell>
          <cell r="AD19">
            <v>191000</v>
          </cell>
          <cell r="AE19">
            <v>191000</v>
          </cell>
          <cell r="AF19">
            <v>38929000</v>
          </cell>
          <cell r="AG19">
            <v>39199600</v>
          </cell>
          <cell r="AH19">
            <v>39199600</v>
          </cell>
          <cell r="AI19">
            <v>284722000</v>
          </cell>
          <cell r="AJ19">
            <v>284982900</v>
          </cell>
          <cell r="AK19">
            <v>284982900</v>
          </cell>
          <cell r="AL19">
            <v>3050900</v>
          </cell>
          <cell r="AM19">
            <v>3050900</v>
          </cell>
          <cell r="AN19">
            <v>3050900</v>
          </cell>
          <cell r="AO19">
            <v>13021400</v>
          </cell>
          <cell r="AP19">
            <v>13021400</v>
          </cell>
          <cell r="AQ19">
            <v>13021400</v>
          </cell>
          <cell r="AR19">
            <v>3137100</v>
          </cell>
          <cell r="AS19">
            <v>3026200</v>
          </cell>
          <cell r="AT19">
            <v>3157100</v>
          </cell>
          <cell r="AU19">
            <v>4000</v>
          </cell>
          <cell r="AV19">
            <v>4000</v>
          </cell>
          <cell r="AW19">
            <v>4000</v>
          </cell>
          <cell r="AX19">
            <v>0</v>
          </cell>
          <cell r="AY19">
            <v>0</v>
          </cell>
          <cell r="AZ19">
            <v>0</v>
          </cell>
          <cell r="BG19">
            <v>0</v>
          </cell>
          <cell r="BH19">
            <v>0</v>
          </cell>
          <cell r="BI19">
            <v>0</v>
          </cell>
          <cell r="BJ19">
            <v>0</v>
          </cell>
          <cell r="BK19">
            <v>0</v>
          </cell>
          <cell r="BL19">
            <v>0</v>
          </cell>
          <cell r="BP19">
            <v>13741100</v>
          </cell>
          <cell r="BQ19">
            <v>13741100</v>
          </cell>
          <cell r="BR19">
            <v>13741100</v>
          </cell>
          <cell r="BS19">
            <v>3129500</v>
          </cell>
          <cell r="BT19">
            <v>3129500</v>
          </cell>
          <cell r="BU19">
            <v>3129500</v>
          </cell>
          <cell r="BV19">
            <v>150750</v>
          </cell>
          <cell r="BW19">
            <v>150750</v>
          </cell>
          <cell r="BX19">
            <v>150750</v>
          </cell>
          <cell r="BY19">
            <v>96480</v>
          </cell>
          <cell r="BZ19">
            <v>96480</v>
          </cell>
          <cell r="CA19">
            <v>96480</v>
          </cell>
          <cell r="CB19">
            <v>2543000</v>
          </cell>
          <cell r="CC19">
            <v>2543000</v>
          </cell>
          <cell r="CD19">
            <v>2543000</v>
          </cell>
          <cell r="CE19">
            <v>0</v>
          </cell>
          <cell r="CF19">
            <v>0</v>
          </cell>
          <cell r="CG19">
            <v>0</v>
          </cell>
        </row>
        <row r="20">
          <cell r="E20">
            <v>4000</v>
          </cell>
          <cell r="F20">
            <v>4000</v>
          </cell>
          <cell r="G20">
            <v>16000</v>
          </cell>
          <cell r="K20">
            <v>2201200</v>
          </cell>
          <cell r="L20">
            <v>1901200</v>
          </cell>
          <cell r="M20">
            <v>1901200</v>
          </cell>
          <cell r="N20">
            <v>1783400</v>
          </cell>
          <cell r="O20">
            <v>1783400</v>
          </cell>
          <cell r="P20">
            <v>1783400</v>
          </cell>
          <cell r="Q20">
            <v>620300</v>
          </cell>
          <cell r="R20">
            <v>620300</v>
          </cell>
          <cell r="S20">
            <v>620300</v>
          </cell>
          <cell r="T20">
            <v>1291400</v>
          </cell>
          <cell r="U20">
            <v>1291400</v>
          </cell>
          <cell r="V20">
            <v>1291400</v>
          </cell>
          <cell r="W20">
            <v>852270</v>
          </cell>
          <cell r="X20">
            <v>852270</v>
          </cell>
          <cell r="Y20">
            <v>852270</v>
          </cell>
          <cell r="Z20">
            <v>501100</v>
          </cell>
          <cell r="AA20">
            <v>501100</v>
          </cell>
          <cell r="AB20">
            <v>501100</v>
          </cell>
          <cell r="AC20">
            <v>141500</v>
          </cell>
          <cell r="AD20">
            <v>141500</v>
          </cell>
          <cell r="AE20">
            <v>141500</v>
          </cell>
          <cell r="AF20">
            <v>80011000</v>
          </cell>
          <cell r="AG20">
            <v>80542500</v>
          </cell>
          <cell r="AH20">
            <v>80542500</v>
          </cell>
          <cell r="AI20">
            <v>216369000</v>
          </cell>
          <cell r="AJ20">
            <v>216462200</v>
          </cell>
          <cell r="AK20">
            <v>216462200</v>
          </cell>
          <cell r="AL20">
            <v>4044600</v>
          </cell>
          <cell r="AM20">
            <v>4044600</v>
          </cell>
          <cell r="AN20">
            <v>4044600</v>
          </cell>
          <cell r="AO20">
            <v>9944400</v>
          </cell>
          <cell r="AP20">
            <v>9944400</v>
          </cell>
          <cell r="AQ20">
            <v>9944400</v>
          </cell>
          <cell r="AR20">
            <v>3396000</v>
          </cell>
          <cell r="AS20">
            <v>3499800</v>
          </cell>
          <cell r="AT20">
            <v>3671100</v>
          </cell>
          <cell r="AU20">
            <v>8000</v>
          </cell>
          <cell r="AV20">
            <v>8000</v>
          </cell>
          <cell r="AW20">
            <v>8000</v>
          </cell>
          <cell r="AX20">
            <v>0</v>
          </cell>
          <cell r="AY20">
            <v>0</v>
          </cell>
          <cell r="AZ20">
            <v>0</v>
          </cell>
          <cell r="BG20">
            <v>0</v>
          </cell>
          <cell r="BH20">
            <v>0</v>
          </cell>
          <cell r="BI20">
            <v>0</v>
          </cell>
          <cell r="BJ20">
            <v>0</v>
          </cell>
          <cell r="BK20">
            <v>0</v>
          </cell>
          <cell r="BL20">
            <v>0</v>
          </cell>
          <cell r="BP20">
            <v>15397800</v>
          </cell>
          <cell r="BQ20">
            <v>15397800</v>
          </cell>
          <cell r="BR20">
            <v>15397800</v>
          </cell>
          <cell r="BS20">
            <v>2503200</v>
          </cell>
          <cell r="BT20">
            <v>2503200</v>
          </cell>
          <cell r="BU20">
            <v>2503200</v>
          </cell>
          <cell r="BV20">
            <v>50250</v>
          </cell>
          <cell r="BW20">
            <v>50250</v>
          </cell>
          <cell r="BX20">
            <v>50250</v>
          </cell>
          <cell r="BY20">
            <v>675360</v>
          </cell>
          <cell r="BZ20">
            <v>675360</v>
          </cell>
          <cell r="CA20">
            <v>675360</v>
          </cell>
          <cell r="CB20">
            <v>2258000</v>
          </cell>
          <cell r="CC20">
            <v>2258000</v>
          </cell>
          <cell r="CD20">
            <v>2258000</v>
          </cell>
          <cell r="CE20">
            <v>0</v>
          </cell>
          <cell r="CF20">
            <v>0</v>
          </cell>
          <cell r="CG20">
            <v>0</v>
          </cell>
        </row>
        <row r="21">
          <cell r="E21">
            <v>5000</v>
          </cell>
          <cell r="F21">
            <v>5000</v>
          </cell>
          <cell r="G21">
            <v>16000</v>
          </cell>
          <cell r="K21">
            <v>1886000</v>
          </cell>
          <cell r="L21">
            <v>1636000</v>
          </cell>
          <cell r="M21">
            <v>1636000</v>
          </cell>
          <cell r="N21">
            <v>2006000</v>
          </cell>
          <cell r="O21">
            <v>2006000</v>
          </cell>
          <cell r="P21">
            <v>2006000</v>
          </cell>
          <cell r="Q21">
            <v>573500</v>
          </cell>
          <cell r="R21">
            <v>573500</v>
          </cell>
          <cell r="S21">
            <v>573500</v>
          </cell>
          <cell r="T21">
            <v>610100</v>
          </cell>
          <cell r="U21">
            <v>610100</v>
          </cell>
          <cell r="V21">
            <v>610100</v>
          </cell>
          <cell r="W21">
            <v>799370</v>
          </cell>
          <cell r="X21">
            <v>799370</v>
          </cell>
          <cell r="Y21">
            <v>799370</v>
          </cell>
          <cell r="Z21">
            <v>565400</v>
          </cell>
          <cell r="AA21">
            <v>565400</v>
          </cell>
          <cell r="AB21">
            <v>565400</v>
          </cell>
          <cell r="AC21">
            <v>212200</v>
          </cell>
          <cell r="AD21">
            <v>212200</v>
          </cell>
          <cell r="AE21">
            <v>212200</v>
          </cell>
          <cell r="AF21">
            <v>31930000</v>
          </cell>
          <cell r="AG21">
            <v>32180100</v>
          </cell>
          <cell r="AH21">
            <v>32180100</v>
          </cell>
          <cell r="AI21">
            <v>167106000</v>
          </cell>
          <cell r="AJ21">
            <v>167178600</v>
          </cell>
          <cell r="AK21">
            <v>167178600</v>
          </cell>
          <cell r="AL21">
            <v>1694000</v>
          </cell>
          <cell r="AM21">
            <v>1694000</v>
          </cell>
          <cell r="AN21">
            <v>1694000</v>
          </cell>
          <cell r="AO21">
            <v>7248400</v>
          </cell>
          <cell r="AP21">
            <v>7248400</v>
          </cell>
          <cell r="AQ21">
            <v>7248400</v>
          </cell>
          <cell r="AR21">
            <v>1491900</v>
          </cell>
          <cell r="AS21">
            <v>1487000</v>
          </cell>
          <cell r="AT21">
            <v>1486900</v>
          </cell>
          <cell r="AU21">
            <v>3000</v>
          </cell>
          <cell r="AV21">
            <v>3000</v>
          </cell>
          <cell r="AW21">
            <v>3000</v>
          </cell>
          <cell r="AX21">
            <v>0</v>
          </cell>
          <cell r="AY21">
            <v>0</v>
          </cell>
          <cell r="AZ21">
            <v>0</v>
          </cell>
          <cell r="BG21">
            <v>0</v>
          </cell>
          <cell r="BH21">
            <v>0</v>
          </cell>
          <cell r="BI21">
            <v>0</v>
          </cell>
          <cell r="BJ21">
            <v>0</v>
          </cell>
          <cell r="BK21">
            <v>0</v>
          </cell>
          <cell r="BL21">
            <v>0</v>
          </cell>
          <cell r="BP21">
            <v>11349100</v>
          </cell>
          <cell r="BQ21">
            <v>11349100</v>
          </cell>
          <cell r="BR21">
            <v>11349100</v>
          </cell>
          <cell r="BS21">
            <v>1927100</v>
          </cell>
          <cell r="BT21">
            <v>1927100</v>
          </cell>
          <cell r="BU21">
            <v>1927100</v>
          </cell>
          <cell r="BV21">
            <v>100500</v>
          </cell>
          <cell r="BW21">
            <v>100500</v>
          </cell>
          <cell r="BX21">
            <v>100500</v>
          </cell>
          <cell r="BY21">
            <v>385920</v>
          </cell>
          <cell r="BZ21">
            <v>385920</v>
          </cell>
          <cell r="CA21">
            <v>385920</v>
          </cell>
          <cell r="CB21">
            <v>1771000</v>
          </cell>
          <cell r="CC21">
            <v>1771000</v>
          </cell>
          <cell r="CD21">
            <v>1771000</v>
          </cell>
          <cell r="CE21">
            <v>0</v>
          </cell>
          <cell r="CF21">
            <v>0</v>
          </cell>
          <cell r="CG21">
            <v>0</v>
          </cell>
        </row>
        <row r="22">
          <cell r="E22">
            <v>5000</v>
          </cell>
          <cell r="F22">
            <v>6000</v>
          </cell>
          <cell r="G22">
            <v>40000</v>
          </cell>
          <cell r="K22">
            <v>3253400</v>
          </cell>
          <cell r="L22">
            <v>2803400</v>
          </cell>
          <cell r="M22">
            <v>2803400</v>
          </cell>
          <cell r="N22">
            <v>1653200</v>
          </cell>
          <cell r="O22">
            <v>1653200</v>
          </cell>
          <cell r="P22">
            <v>1653200</v>
          </cell>
          <cell r="Q22">
            <v>590400</v>
          </cell>
          <cell r="R22">
            <v>590400</v>
          </cell>
          <cell r="S22">
            <v>590400</v>
          </cell>
          <cell r="T22">
            <v>1149800</v>
          </cell>
          <cell r="U22">
            <v>1149800</v>
          </cell>
          <cell r="V22">
            <v>1149800</v>
          </cell>
          <cell r="W22">
            <v>788170</v>
          </cell>
          <cell r="X22">
            <v>788170</v>
          </cell>
          <cell r="Y22">
            <v>788170</v>
          </cell>
          <cell r="Z22">
            <v>501600</v>
          </cell>
          <cell r="AA22">
            <v>501600</v>
          </cell>
          <cell r="AB22">
            <v>501600</v>
          </cell>
          <cell r="AC22">
            <v>367800</v>
          </cell>
          <cell r="AD22">
            <v>367800</v>
          </cell>
          <cell r="AE22">
            <v>367800</v>
          </cell>
          <cell r="AF22">
            <v>83968000</v>
          </cell>
          <cell r="AG22">
            <v>84551500</v>
          </cell>
          <cell r="AH22">
            <v>84551500</v>
          </cell>
          <cell r="AI22">
            <v>215800000</v>
          </cell>
          <cell r="AJ22">
            <v>215924500</v>
          </cell>
          <cell r="AK22">
            <v>215924500</v>
          </cell>
          <cell r="AL22">
            <v>3484500</v>
          </cell>
          <cell r="AM22">
            <v>3484500</v>
          </cell>
          <cell r="AN22">
            <v>3484500</v>
          </cell>
          <cell r="AO22">
            <v>9913700</v>
          </cell>
          <cell r="AP22">
            <v>9913700</v>
          </cell>
          <cell r="AQ22">
            <v>9913700</v>
          </cell>
          <cell r="AR22">
            <v>1910900</v>
          </cell>
          <cell r="AS22">
            <v>1909300</v>
          </cell>
          <cell r="AT22">
            <v>1888700</v>
          </cell>
          <cell r="AU22">
            <v>1500</v>
          </cell>
          <cell r="AV22">
            <v>1500</v>
          </cell>
          <cell r="AW22">
            <v>1500</v>
          </cell>
          <cell r="AX22">
            <v>0</v>
          </cell>
          <cell r="AY22">
            <v>0</v>
          </cell>
          <cell r="AZ22">
            <v>0</v>
          </cell>
          <cell r="BG22">
            <v>0</v>
          </cell>
          <cell r="BH22">
            <v>0</v>
          </cell>
          <cell r="BI22">
            <v>0</v>
          </cell>
          <cell r="BJ22">
            <v>0</v>
          </cell>
          <cell r="BK22">
            <v>1389788</v>
          </cell>
          <cell r="BL22">
            <v>0</v>
          </cell>
          <cell r="BP22">
            <v>10264300</v>
          </cell>
          <cell r="BQ22">
            <v>10264300</v>
          </cell>
          <cell r="BR22">
            <v>10264300</v>
          </cell>
          <cell r="BS22">
            <v>3079500</v>
          </cell>
          <cell r="BT22">
            <v>3079500</v>
          </cell>
          <cell r="BU22">
            <v>3079500</v>
          </cell>
          <cell r="BV22">
            <v>201000</v>
          </cell>
          <cell r="BW22">
            <v>201000</v>
          </cell>
          <cell r="BX22">
            <v>201000</v>
          </cell>
          <cell r="BY22">
            <v>96480</v>
          </cell>
          <cell r="BZ22">
            <v>192960</v>
          </cell>
          <cell r="CA22">
            <v>289440</v>
          </cell>
          <cell r="CB22">
            <v>2010000</v>
          </cell>
          <cell r="CC22">
            <v>2010000</v>
          </cell>
          <cell r="CD22">
            <v>2010000</v>
          </cell>
          <cell r="CE22">
            <v>0</v>
          </cell>
          <cell r="CF22">
            <v>0</v>
          </cell>
          <cell r="CG22">
            <v>0</v>
          </cell>
        </row>
        <row r="23">
          <cell r="E23">
            <v>3200</v>
          </cell>
          <cell r="F23">
            <v>3200</v>
          </cell>
          <cell r="G23">
            <v>3200</v>
          </cell>
          <cell r="K23">
            <v>3340900</v>
          </cell>
          <cell r="L23">
            <v>2890900</v>
          </cell>
          <cell r="M23">
            <v>2890900</v>
          </cell>
          <cell r="N23">
            <v>1680700</v>
          </cell>
          <cell r="O23">
            <v>1680700</v>
          </cell>
          <cell r="P23">
            <v>1680700</v>
          </cell>
          <cell r="Q23">
            <v>602200</v>
          </cell>
          <cell r="R23">
            <v>602200</v>
          </cell>
          <cell r="S23">
            <v>602200</v>
          </cell>
          <cell r="T23">
            <v>1315400</v>
          </cell>
          <cell r="U23">
            <v>1315400</v>
          </cell>
          <cell r="V23">
            <v>1315400</v>
          </cell>
          <cell r="W23">
            <v>852170</v>
          </cell>
          <cell r="X23">
            <v>852170</v>
          </cell>
          <cell r="Y23">
            <v>852170</v>
          </cell>
          <cell r="Z23">
            <v>525900</v>
          </cell>
          <cell r="AA23">
            <v>525900</v>
          </cell>
          <cell r="AB23">
            <v>525900</v>
          </cell>
          <cell r="AC23">
            <v>283000</v>
          </cell>
          <cell r="AD23">
            <v>283000</v>
          </cell>
          <cell r="AE23">
            <v>283000</v>
          </cell>
          <cell r="AF23">
            <v>68431000</v>
          </cell>
          <cell r="AG23">
            <v>69035100</v>
          </cell>
          <cell r="AH23">
            <v>69035100</v>
          </cell>
          <cell r="AI23">
            <v>176721000</v>
          </cell>
          <cell r="AJ23">
            <v>176804400</v>
          </cell>
          <cell r="AK23">
            <v>176804400</v>
          </cell>
          <cell r="AL23">
            <v>3962900</v>
          </cell>
          <cell r="AM23">
            <v>3962900</v>
          </cell>
          <cell r="AN23">
            <v>3962900</v>
          </cell>
          <cell r="AO23">
            <v>12197600</v>
          </cell>
          <cell r="AP23">
            <v>12197600</v>
          </cell>
          <cell r="AQ23">
            <v>12197600</v>
          </cell>
          <cell r="AR23">
            <v>2633500</v>
          </cell>
          <cell r="AS23">
            <v>2696200</v>
          </cell>
          <cell r="AT23">
            <v>2694300</v>
          </cell>
          <cell r="AU23">
            <v>15500</v>
          </cell>
          <cell r="AV23">
            <v>15500</v>
          </cell>
          <cell r="AW23">
            <v>15500</v>
          </cell>
          <cell r="AX23">
            <v>0</v>
          </cell>
          <cell r="AY23">
            <v>0</v>
          </cell>
          <cell r="AZ23">
            <v>0</v>
          </cell>
          <cell r="BG23">
            <v>714467</v>
          </cell>
          <cell r="BH23">
            <v>0</v>
          </cell>
          <cell r="BI23">
            <v>714467</v>
          </cell>
          <cell r="BJ23">
            <v>0</v>
          </cell>
          <cell r="BK23">
            <v>0</v>
          </cell>
          <cell r="BL23">
            <v>0</v>
          </cell>
          <cell r="BP23">
            <v>10851200</v>
          </cell>
          <cell r="BQ23">
            <v>10851200</v>
          </cell>
          <cell r="BR23">
            <v>10851200</v>
          </cell>
          <cell r="BS23">
            <v>2503300</v>
          </cell>
          <cell r="BT23">
            <v>2503300</v>
          </cell>
          <cell r="BU23">
            <v>2503300</v>
          </cell>
          <cell r="BV23">
            <v>150750</v>
          </cell>
          <cell r="BW23">
            <v>150750</v>
          </cell>
          <cell r="BX23">
            <v>150750</v>
          </cell>
          <cell r="BY23">
            <v>289440</v>
          </cell>
          <cell r="BZ23">
            <v>289440</v>
          </cell>
          <cell r="CA23">
            <v>385920</v>
          </cell>
          <cell r="CB23">
            <v>824000</v>
          </cell>
          <cell r="CC23">
            <v>824000</v>
          </cell>
          <cell r="CD23">
            <v>824000</v>
          </cell>
          <cell r="CE23">
            <v>0</v>
          </cell>
          <cell r="CF23">
            <v>0</v>
          </cell>
          <cell r="CG23">
            <v>0</v>
          </cell>
        </row>
        <row r="24">
          <cell r="E24">
            <v>2000</v>
          </cell>
          <cell r="F24">
            <v>2000</v>
          </cell>
          <cell r="G24">
            <v>3000</v>
          </cell>
          <cell r="K24">
            <v>2215300</v>
          </cell>
          <cell r="L24">
            <v>2015300</v>
          </cell>
          <cell r="M24">
            <v>2015300</v>
          </cell>
          <cell r="N24">
            <v>1908800</v>
          </cell>
          <cell r="O24">
            <v>1908800</v>
          </cell>
          <cell r="P24">
            <v>1908800</v>
          </cell>
          <cell r="Q24">
            <v>597700</v>
          </cell>
          <cell r="R24">
            <v>597700</v>
          </cell>
          <cell r="S24">
            <v>597700</v>
          </cell>
          <cell r="T24">
            <v>604000</v>
          </cell>
          <cell r="U24">
            <v>604000</v>
          </cell>
          <cell r="V24">
            <v>604000</v>
          </cell>
          <cell r="W24">
            <v>789770</v>
          </cell>
          <cell r="X24">
            <v>789770</v>
          </cell>
          <cell r="Y24">
            <v>789770</v>
          </cell>
          <cell r="Z24">
            <v>542000</v>
          </cell>
          <cell r="AA24">
            <v>542000</v>
          </cell>
          <cell r="AB24">
            <v>542000</v>
          </cell>
          <cell r="AC24">
            <v>113200</v>
          </cell>
          <cell r="AD24">
            <v>113200</v>
          </cell>
          <cell r="AE24">
            <v>113200</v>
          </cell>
          <cell r="AF24">
            <v>31418000</v>
          </cell>
          <cell r="AG24">
            <v>31740600</v>
          </cell>
          <cell r="AH24">
            <v>31740600</v>
          </cell>
          <cell r="AI24">
            <v>149319000</v>
          </cell>
          <cell r="AJ24">
            <v>149381800</v>
          </cell>
          <cell r="AK24">
            <v>149381800</v>
          </cell>
          <cell r="AL24">
            <v>1787500</v>
          </cell>
          <cell r="AM24">
            <v>1787500</v>
          </cell>
          <cell r="AN24">
            <v>1787500</v>
          </cell>
          <cell r="AO24">
            <v>7073300</v>
          </cell>
          <cell r="AP24">
            <v>7073300</v>
          </cell>
          <cell r="AQ24">
            <v>7073300</v>
          </cell>
          <cell r="AR24">
            <v>1628200</v>
          </cell>
          <cell r="AS24">
            <v>1628200</v>
          </cell>
          <cell r="AT24">
            <v>1628100</v>
          </cell>
          <cell r="AU24">
            <v>2500</v>
          </cell>
          <cell r="AV24">
            <v>2500</v>
          </cell>
          <cell r="AW24">
            <v>2500</v>
          </cell>
          <cell r="AX24">
            <v>0</v>
          </cell>
          <cell r="AY24">
            <v>0</v>
          </cell>
          <cell r="AZ24">
            <v>0</v>
          </cell>
          <cell r="BG24">
            <v>0</v>
          </cell>
          <cell r="BH24">
            <v>0</v>
          </cell>
          <cell r="BI24">
            <v>0</v>
          </cell>
          <cell r="BJ24">
            <v>0</v>
          </cell>
          <cell r="BK24">
            <v>0</v>
          </cell>
          <cell r="BL24">
            <v>694894</v>
          </cell>
          <cell r="BP24">
            <v>12934400</v>
          </cell>
          <cell r="BQ24">
            <v>12934400</v>
          </cell>
          <cell r="BR24">
            <v>12934400</v>
          </cell>
          <cell r="BS24">
            <v>1947600</v>
          </cell>
          <cell r="BT24">
            <v>1947600</v>
          </cell>
          <cell r="BU24">
            <v>1947600</v>
          </cell>
          <cell r="BV24">
            <v>50250</v>
          </cell>
          <cell r="BW24">
            <v>50250</v>
          </cell>
          <cell r="BX24">
            <v>50250</v>
          </cell>
          <cell r="BY24">
            <v>0</v>
          </cell>
          <cell r="BZ24">
            <v>0</v>
          </cell>
          <cell r="CA24">
            <v>0</v>
          </cell>
          <cell r="CB24">
            <v>1700000</v>
          </cell>
          <cell r="CC24">
            <v>1700000</v>
          </cell>
          <cell r="CD24">
            <v>1700000</v>
          </cell>
          <cell r="CE24">
            <v>0</v>
          </cell>
          <cell r="CF24">
            <v>0</v>
          </cell>
          <cell r="CG24">
            <v>0</v>
          </cell>
        </row>
        <row r="25">
          <cell r="E25">
            <v>0</v>
          </cell>
          <cell r="F25">
            <v>0</v>
          </cell>
          <cell r="G25">
            <v>0</v>
          </cell>
          <cell r="K25">
            <v>1927200</v>
          </cell>
          <cell r="L25">
            <v>1777200</v>
          </cell>
          <cell r="M25">
            <v>1777200</v>
          </cell>
          <cell r="N25">
            <v>1980900</v>
          </cell>
          <cell r="O25">
            <v>1980900</v>
          </cell>
          <cell r="P25">
            <v>1980900</v>
          </cell>
          <cell r="Q25">
            <v>605100</v>
          </cell>
          <cell r="R25">
            <v>605100</v>
          </cell>
          <cell r="S25">
            <v>605100</v>
          </cell>
          <cell r="T25">
            <v>711100</v>
          </cell>
          <cell r="U25">
            <v>711100</v>
          </cell>
          <cell r="V25">
            <v>711100</v>
          </cell>
          <cell r="W25">
            <v>760970</v>
          </cell>
          <cell r="X25">
            <v>760970</v>
          </cell>
          <cell r="Y25">
            <v>760970</v>
          </cell>
          <cell r="Z25">
            <v>509500</v>
          </cell>
          <cell r="AA25">
            <v>509500</v>
          </cell>
          <cell r="AB25">
            <v>509500</v>
          </cell>
          <cell r="AC25">
            <v>127300</v>
          </cell>
          <cell r="AD25">
            <v>127300</v>
          </cell>
          <cell r="AE25">
            <v>127300</v>
          </cell>
          <cell r="AF25">
            <v>48163000</v>
          </cell>
          <cell r="AG25">
            <v>48537600</v>
          </cell>
          <cell r="AH25">
            <v>48537600</v>
          </cell>
          <cell r="AI25">
            <v>104691000</v>
          </cell>
          <cell r="AJ25">
            <v>104691000</v>
          </cell>
          <cell r="AK25">
            <v>104691000</v>
          </cell>
          <cell r="AL25">
            <v>1989100</v>
          </cell>
          <cell r="AM25">
            <v>1989100</v>
          </cell>
          <cell r="AN25">
            <v>1989100</v>
          </cell>
          <cell r="AO25">
            <v>5069000</v>
          </cell>
          <cell r="AP25">
            <v>5069000</v>
          </cell>
          <cell r="AQ25">
            <v>5069000</v>
          </cell>
          <cell r="AR25">
            <v>1309800</v>
          </cell>
          <cell r="AS25">
            <v>1309800</v>
          </cell>
          <cell r="AT25">
            <v>1309700</v>
          </cell>
          <cell r="AU25">
            <v>4500</v>
          </cell>
          <cell r="AV25">
            <v>4500</v>
          </cell>
          <cell r="AW25">
            <v>4500</v>
          </cell>
          <cell r="AX25">
            <v>0</v>
          </cell>
          <cell r="AY25">
            <v>0</v>
          </cell>
          <cell r="AZ25">
            <v>0</v>
          </cell>
          <cell r="BG25">
            <v>0</v>
          </cell>
          <cell r="BH25">
            <v>0</v>
          </cell>
          <cell r="BI25">
            <v>0</v>
          </cell>
          <cell r="BJ25">
            <v>0</v>
          </cell>
          <cell r="BK25">
            <v>0</v>
          </cell>
          <cell r="BL25">
            <v>0</v>
          </cell>
          <cell r="BP25">
            <v>7406600</v>
          </cell>
          <cell r="BQ25">
            <v>7406600</v>
          </cell>
          <cell r="BR25">
            <v>7406600</v>
          </cell>
          <cell r="BS25">
            <v>1927100</v>
          </cell>
          <cell r="BT25">
            <v>1927100</v>
          </cell>
          <cell r="BU25">
            <v>1927100</v>
          </cell>
          <cell r="BV25">
            <v>0</v>
          </cell>
          <cell r="BW25">
            <v>0</v>
          </cell>
          <cell r="BX25">
            <v>0</v>
          </cell>
          <cell r="BY25">
            <v>1061280</v>
          </cell>
          <cell r="BZ25">
            <v>1061280</v>
          </cell>
          <cell r="CA25">
            <v>1061280</v>
          </cell>
          <cell r="CB25">
            <v>1310000</v>
          </cell>
          <cell r="CC25">
            <v>1310000</v>
          </cell>
          <cell r="CD25">
            <v>1310000</v>
          </cell>
          <cell r="CE25">
            <v>0</v>
          </cell>
          <cell r="CF25">
            <v>0</v>
          </cell>
          <cell r="CG25">
            <v>0</v>
          </cell>
        </row>
        <row r="26">
          <cell r="E26">
            <v>4000</v>
          </cell>
          <cell r="F26">
            <v>4000</v>
          </cell>
          <cell r="G26">
            <v>26000</v>
          </cell>
          <cell r="K26">
            <v>3147900</v>
          </cell>
          <cell r="L26">
            <v>2877900</v>
          </cell>
          <cell r="M26">
            <v>2877900</v>
          </cell>
          <cell r="N26">
            <v>2088400</v>
          </cell>
          <cell r="O26">
            <v>2088400</v>
          </cell>
          <cell r="P26">
            <v>2088400</v>
          </cell>
          <cell r="Q26">
            <v>608400</v>
          </cell>
          <cell r="R26">
            <v>608400</v>
          </cell>
          <cell r="S26">
            <v>608400</v>
          </cell>
          <cell r="T26">
            <v>1145200</v>
          </cell>
          <cell r="U26">
            <v>1145200</v>
          </cell>
          <cell r="V26">
            <v>1145200</v>
          </cell>
          <cell r="W26">
            <v>842570</v>
          </cell>
          <cell r="X26">
            <v>842570</v>
          </cell>
          <cell r="Y26">
            <v>842570</v>
          </cell>
          <cell r="Z26">
            <v>499100</v>
          </cell>
          <cell r="AA26">
            <v>499100</v>
          </cell>
          <cell r="AB26">
            <v>499100</v>
          </cell>
          <cell r="AC26">
            <v>339500</v>
          </cell>
          <cell r="AD26">
            <v>339500</v>
          </cell>
          <cell r="AE26">
            <v>339500</v>
          </cell>
          <cell r="AF26">
            <v>121291000</v>
          </cell>
          <cell r="AG26">
            <v>122447200</v>
          </cell>
          <cell r="AH26">
            <v>122447200</v>
          </cell>
          <cell r="AI26">
            <v>241204000</v>
          </cell>
          <cell r="AJ26">
            <v>241287400</v>
          </cell>
          <cell r="AK26">
            <v>241287400</v>
          </cell>
          <cell r="AL26">
            <v>4779300</v>
          </cell>
          <cell r="AM26">
            <v>4779300</v>
          </cell>
          <cell r="AN26">
            <v>4779300</v>
          </cell>
          <cell r="AO26">
            <v>17478800</v>
          </cell>
          <cell r="AP26">
            <v>17478800</v>
          </cell>
          <cell r="AQ26">
            <v>17478800</v>
          </cell>
          <cell r="AR26">
            <v>3214400</v>
          </cell>
          <cell r="AS26">
            <v>2904900</v>
          </cell>
          <cell r="AT26">
            <v>3247000</v>
          </cell>
          <cell r="AU26">
            <v>10000</v>
          </cell>
          <cell r="AV26">
            <v>10000</v>
          </cell>
          <cell r="AW26">
            <v>10000</v>
          </cell>
          <cell r="AX26">
            <v>0</v>
          </cell>
          <cell r="AY26">
            <v>0</v>
          </cell>
          <cell r="AZ26">
            <v>0</v>
          </cell>
          <cell r="BG26">
            <v>1428933</v>
          </cell>
          <cell r="BH26">
            <v>0</v>
          </cell>
          <cell r="BI26">
            <v>0</v>
          </cell>
          <cell r="BJ26">
            <v>0</v>
          </cell>
          <cell r="BK26">
            <v>0</v>
          </cell>
          <cell r="BL26">
            <v>0</v>
          </cell>
          <cell r="BP26">
            <v>14104100</v>
          </cell>
          <cell r="BQ26">
            <v>14104100</v>
          </cell>
          <cell r="BR26">
            <v>14104100</v>
          </cell>
          <cell r="BS26">
            <v>3177000</v>
          </cell>
          <cell r="BT26">
            <v>3177000</v>
          </cell>
          <cell r="BU26">
            <v>3177000</v>
          </cell>
          <cell r="BV26">
            <v>201000</v>
          </cell>
          <cell r="BW26">
            <v>201000</v>
          </cell>
          <cell r="BX26">
            <v>201000</v>
          </cell>
          <cell r="BY26">
            <v>289440</v>
          </cell>
          <cell r="BZ26">
            <v>289440</v>
          </cell>
          <cell r="CA26">
            <v>289440</v>
          </cell>
          <cell r="CB26">
            <v>1899000</v>
          </cell>
          <cell r="CC26">
            <v>1899000</v>
          </cell>
          <cell r="CD26">
            <v>1899000</v>
          </cell>
          <cell r="CE26">
            <v>0</v>
          </cell>
          <cell r="CF26">
            <v>0</v>
          </cell>
          <cell r="CG26">
            <v>0</v>
          </cell>
        </row>
        <row r="27">
          <cell r="E27">
            <v>0</v>
          </cell>
          <cell r="F27">
            <v>0</v>
          </cell>
          <cell r="G27">
            <v>6000</v>
          </cell>
          <cell r="K27">
            <v>2191200</v>
          </cell>
          <cell r="L27">
            <v>2041200</v>
          </cell>
          <cell r="M27">
            <v>2041200</v>
          </cell>
          <cell r="N27">
            <v>2451000</v>
          </cell>
          <cell r="O27">
            <v>2451000</v>
          </cell>
          <cell r="P27">
            <v>2451000</v>
          </cell>
          <cell r="Q27">
            <v>614000</v>
          </cell>
          <cell r="R27">
            <v>614000</v>
          </cell>
          <cell r="S27">
            <v>614000</v>
          </cell>
          <cell r="T27">
            <v>607500</v>
          </cell>
          <cell r="U27">
            <v>607500</v>
          </cell>
          <cell r="V27">
            <v>607500</v>
          </cell>
          <cell r="W27">
            <v>760970</v>
          </cell>
          <cell r="X27">
            <v>760970</v>
          </cell>
          <cell r="Y27">
            <v>760970</v>
          </cell>
          <cell r="Z27">
            <v>533200</v>
          </cell>
          <cell r="AA27">
            <v>533200</v>
          </cell>
          <cell r="AB27">
            <v>533200</v>
          </cell>
          <cell r="AC27">
            <v>283000</v>
          </cell>
          <cell r="AD27">
            <v>283000</v>
          </cell>
          <cell r="AE27">
            <v>283000</v>
          </cell>
          <cell r="AF27">
            <v>49541000</v>
          </cell>
          <cell r="AG27">
            <v>49811600</v>
          </cell>
          <cell r="AH27">
            <v>49811600</v>
          </cell>
          <cell r="AI27">
            <v>179007000</v>
          </cell>
          <cell r="AJ27">
            <v>179110900</v>
          </cell>
          <cell r="AK27">
            <v>179110900</v>
          </cell>
          <cell r="AL27">
            <v>3008000</v>
          </cell>
          <cell r="AM27">
            <v>3008000</v>
          </cell>
          <cell r="AN27">
            <v>3008000</v>
          </cell>
          <cell r="AO27">
            <v>7088600</v>
          </cell>
          <cell r="AP27">
            <v>7088600</v>
          </cell>
          <cell r="AQ27">
            <v>7088600</v>
          </cell>
          <cell r="AR27">
            <v>1723300</v>
          </cell>
          <cell r="AS27">
            <v>1812400</v>
          </cell>
          <cell r="AT27">
            <v>1835000</v>
          </cell>
          <cell r="AU27">
            <v>11500</v>
          </cell>
          <cell r="AV27">
            <v>11500</v>
          </cell>
          <cell r="AW27">
            <v>11500</v>
          </cell>
          <cell r="AX27">
            <v>0</v>
          </cell>
          <cell r="AY27">
            <v>0</v>
          </cell>
          <cell r="AZ27">
            <v>0</v>
          </cell>
          <cell r="BG27">
            <v>0</v>
          </cell>
          <cell r="BH27">
            <v>0</v>
          </cell>
          <cell r="BI27">
            <v>0</v>
          </cell>
          <cell r="BJ27">
            <v>0</v>
          </cell>
          <cell r="BK27">
            <v>0</v>
          </cell>
          <cell r="BL27">
            <v>0</v>
          </cell>
          <cell r="BP27">
            <v>8886300</v>
          </cell>
          <cell r="BQ27">
            <v>8886300</v>
          </cell>
          <cell r="BR27">
            <v>8886300</v>
          </cell>
          <cell r="BS27">
            <v>1883000</v>
          </cell>
          <cell r="BT27">
            <v>1883000</v>
          </cell>
          <cell r="BU27">
            <v>1883000</v>
          </cell>
          <cell r="BV27">
            <v>0</v>
          </cell>
          <cell r="BW27">
            <v>0</v>
          </cell>
          <cell r="BX27">
            <v>0</v>
          </cell>
          <cell r="BY27">
            <v>192960</v>
          </cell>
          <cell r="BZ27">
            <v>192960</v>
          </cell>
          <cell r="CA27">
            <v>96480</v>
          </cell>
          <cell r="CB27">
            <v>1675000</v>
          </cell>
          <cell r="CC27">
            <v>1675000</v>
          </cell>
          <cell r="CD27">
            <v>1675000</v>
          </cell>
          <cell r="CE27">
            <v>0</v>
          </cell>
          <cell r="CF27">
            <v>0</v>
          </cell>
          <cell r="CG27">
            <v>0</v>
          </cell>
        </row>
        <row r="28">
          <cell r="E28">
            <v>7000</v>
          </cell>
          <cell r="F28">
            <v>8000</v>
          </cell>
          <cell r="G28">
            <v>12000</v>
          </cell>
          <cell r="K28">
            <v>2844400</v>
          </cell>
          <cell r="L28">
            <v>2744400</v>
          </cell>
          <cell r="M28">
            <v>2744400</v>
          </cell>
          <cell r="N28">
            <v>1823900</v>
          </cell>
          <cell r="O28">
            <v>1823900</v>
          </cell>
          <cell r="P28">
            <v>1823900</v>
          </cell>
          <cell r="Q28">
            <v>586900</v>
          </cell>
          <cell r="R28">
            <v>586900</v>
          </cell>
          <cell r="S28">
            <v>586900</v>
          </cell>
          <cell r="T28">
            <v>1141200</v>
          </cell>
          <cell r="U28">
            <v>1141200</v>
          </cell>
          <cell r="V28">
            <v>1141200</v>
          </cell>
          <cell r="W28">
            <v>890670</v>
          </cell>
          <cell r="X28">
            <v>890670</v>
          </cell>
          <cell r="Y28">
            <v>890670</v>
          </cell>
          <cell r="Z28">
            <v>518000</v>
          </cell>
          <cell r="AA28">
            <v>518000</v>
          </cell>
          <cell r="AB28">
            <v>518000</v>
          </cell>
          <cell r="AC28">
            <v>565900</v>
          </cell>
          <cell r="AD28">
            <v>565900</v>
          </cell>
          <cell r="AE28">
            <v>565900</v>
          </cell>
          <cell r="AF28">
            <v>95736000</v>
          </cell>
          <cell r="AG28">
            <v>96340100</v>
          </cell>
          <cell r="AH28">
            <v>96340100</v>
          </cell>
          <cell r="AI28">
            <v>420184000</v>
          </cell>
          <cell r="AJ28">
            <v>420423300</v>
          </cell>
          <cell r="AK28">
            <v>420423300</v>
          </cell>
          <cell r="AL28">
            <v>5997800</v>
          </cell>
          <cell r="AM28">
            <v>5997800</v>
          </cell>
          <cell r="AN28">
            <v>5997800</v>
          </cell>
          <cell r="AO28">
            <v>19581400</v>
          </cell>
          <cell r="AP28">
            <v>19581400</v>
          </cell>
          <cell r="AQ28">
            <v>19581400</v>
          </cell>
          <cell r="AR28">
            <v>3695700</v>
          </cell>
          <cell r="AS28">
            <v>3888400</v>
          </cell>
          <cell r="AT28">
            <v>3899500</v>
          </cell>
          <cell r="AU28">
            <v>11500</v>
          </cell>
          <cell r="AV28">
            <v>11500</v>
          </cell>
          <cell r="AW28">
            <v>11500</v>
          </cell>
          <cell r="AX28">
            <v>0</v>
          </cell>
          <cell r="AY28">
            <v>0</v>
          </cell>
          <cell r="AZ28">
            <v>0</v>
          </cell>
          <cell r="BG28">
            <v>0</v>
          </cell>
          <cell r="BH28">
            <v>0</v>
          </cell>
          <cell r="BI28">
            <v>0</v>
          </cell>
          <cell r="BJ28">
            <v>0</v>
          </cell>
          <cell r="BK28">
            <v>0</v>
          </cell>
          <cell r="BL28">
            <v>0</v>
          </cell>
          <cell r="BP28">
            <v>17977900</v>
          </cell>
          <cell r="BQ28">
            <v>17977900</v>
          </cell>
          <cell r="BR28">
            <v>17977900</v>
          </cell>
          <cell r="BS28">
            <v>4929900</v>
          </cell>
          <cell r="BT28">
            <v>4929900</v>
          </cell>
          <cell r="BU28">
            <v>4929900</v>
          </cell>
          <cell r="BV28">
            <v>0</v>
          </cell>
          <cell r="BW28">
            <v>0</v>
          </cell>
          <cell r="BX28">
            <v>0</v>
          </cell>
          <cell r="BY28">
            <v>1157760</v>
          </cell>
          <cell r="BZ28">
            <v>1447200</v>
          </cell>
          <cell r="CA28">
            <v>1736640</v>
          </cell>
          <cell r="CB28">
            <v>3170000</v>
          </cell>
          <cell r="CC28">
            <v>3170000</v>
          </cell>
          <cell r="CD28">
            <v>3170000</v>
          </cell>
          <cell r="CE28">
            <v>0</v>
          </cell>
          <cell r="CF28">
            <v>0</v>
          </cell>
          <cell r="CG28">
            <v>0</v>
          </cell>
        </row>
        <row r="29">
          <cell r="E29">
            <v>0</v>
          </cell>
          <cell r="F29">
            <v>0</v>
          </cell>
          <cell r="G29">
            <v>13000</v>
          </cell>
          <cell r="K29">
            <v>2367900</v>
          </cell>
          <cell r="L29">
            <v>2262900</v>
          </cell>
          <cell r="M29">
            <v>2262900</v>
          </cell>
          <cell r="N29">
            <v>4030100</v>
          </cell>
          <cell r="O29">
            <v>2130100</v>
          </cell>
          <cell r="P29">
            <v>2130100</v>
          </cell>
          <cell r="Q29">
            <v>619000</v>
          </cell>
          <cell r="R29">
            <v>619000</v>
          </cell>
          <cell r="S29">
            <v>619000</v>
          </cell>
          <cell r="T29">
            <v>566900</v>
          </cell>
          <cell r="U29">
            <v>566900</v>
          </cell>
          <cell r="V29">
            <v>566900</v>
          </cell>
          <cell r="W29">
            <v>861870</v>
          </cell>
          <cell r="X29">
            <v>861870</v>
          </cell>
          <cell r="Y29">
            <v>861870</v>
          </cell>
          <cell r="Z29">
            <v>517000</v>
          </cell>
          <cell r="AA29">
            <v>517000</v>
          </cell>
          <cell r="AB29">
            <v>517000</v>
          </cell>
          <cell r="AC29">
            <v>141500</v>
          </cell>
          <cell r="AD29">
            <v>141500</v>
          </cell>
          <cell r="AE29">
            <v>141500</v>
          </cell>
          <cell r="AF29">
            <v>45885000</v>
          </cell>
          <cell r="AG29">
            <v>46311600</v>
          </cell>
          <cell r="AH29">
            <v>46311600</v>
          </cell>
          <cell r="AI29">
            <v>144971000</v>
          </cell>
          <cell r="AJ29">
            <v>145033800</v>
          </cell>
          <cell r="AK29">
            <v>145033800</v>
          </cell>
          <cell r="AL29">
            <v>2194300</v>
          </cell>
          <cell r="AM29">
            <v>2194300</v>
          </cell>
          <cell r="AN29">
            <v>2194300</v>
          </cell>
          <cell r="AO29">
            <v>6747500</v>
          </cell>
          <cell r="AP29">
            <v>6747500</v>
          </cell>
          <cell r="AQ29">
            <v>6747500</v>
          </cell>
          <cell r="AR29">
            <v>1632200</v>
          </cell>
          <cell r="AS29">
            <v>1432200</v>
          </cell>
          <cell r="AT29">
            <v>1632200</v>
          </cell>
          <cell r="AU29">
            <v>500</v>
          </cell>
          <cell r="AV29">
            <v>500</v>
          </cell>
          <cell r="AW29">
            <v>500</v>
          </cell>
          <cell r="AX29">
            <v>0</v>
          </cell>
          <cell r="AY29">
            <v>0</v>
          </cell>
          <cell r="AZ29">
            <v>0</v>
          </cell>
          <cell r="BG29">
            <v>0</v>
          </cell>
          <cell r="BH29">
            <v>0</v>
          </cell>
          <cell r="BI29">
            <v>0</v>
          </cell>
          <cell r="BJ29">
            <v>0</v>
          </cell>
          <cell r="BK29">
            <v>0</v>
          </cell>
          <cell r="BL29">
            <v>0</v>
          </cell>
          <cell r="BP29">
            <v>5781000</v>
          </cell>
          <cell r="BQ29">
            <v>5781000</v>
          </cell>
          <cell r="BR29">
            <v>5781000</v>
          </cell>
          <cell r="BS29">
            <v>1780400</v>
          </cell>
          <cell r="BT29">
            <v>1780400</v>
          </cell>
          <cell r="BU29">
            <v>1780400</v>
          </cell>
          <cell r="BV29">
            <v>0</v>
          </cell>
          <cell r="BW29">
            <v>0</v>
          </cell>
          <cell r="BX29">
            <v>0</v>
          </cell>
          <cell r="BY29">
            <v>96480</v>
          </cell>
          <cell r="BZ29">
            <v>96480</v>
          </cell>
          <cell r="CA29">
            <v>192960</v>
          </cell>
          <cell r="CB29">
            <v>1350000</v>
          </cell>
          <cell r="CC29">
            <v>1350000</v>
          </cell>
          <cell r="CD29">
            <v>1350000</v>
          </cell>
          <cell r="CE29">
            <v>0</v>
          </cell>
          <cell r="CF29">
            <v>0</v>
          </cell>
          <cell r="CG29">
            <v>0</v>
          </cell>
        </row>
        <row r="30">
          <cell r="E30">
            <v>4000</v>
          </cell>
          <cell r="F30">
            <v>4000</v>
          </cell>
          <cell r="G30">
            <v>4000</v>
          </cell>
          <cell r="K30">
            <v>2308500</v>
          </cell>
          <cell r="L30">
            <v>2158500</v>
          </cell>
          <cell r="M30">
            <v>2158500</v>
          </cell>
          <cell r="N30">
            <v>2432300</v>
          </cell>
          <cell r="O30">
            <v>2432300</v>
          </cell>
          <cell r="P30">
            <v>2432300</v>
          </cell>
          <cell r="Q30">
            <v>619200</v>
          </cell>
          <cell r="R30">
            <v>619200</v>
          </cell>
          <cell r="S30">
            <v>619200</v>
          </cell>
          <cell r="T30">
            <v>1170500</v>
          </cell>
          <cell r="U30">
            <v>1170500</v>
          </cell>
          <cell r="V30">
            <v>1170500</v>
          </cell>
          <cell r="W30">
            <v>788170</v>
          </cell>
          <cell r="X30">
            <v>788170</v>
          </cell>
          <cell r="Y30">
            <v>788170</v>
          </cell>
          <cell r="Z30">
            <v>521600</v>
          </cell>
          <cell r="AA30">
            <v>521600</v>
          </cell>
          <cell r="AB30">
            <v>521600</v>
          </cell>
          <cell r="AC30">
            <v>141500</v>
          </cell>
          <cell r="AD30">
            <v>141500</v>
          </cell>
          <cell r="AE30">
            <v>141500</v>
          </cell>
          <cell r="AF30">
            <v>43879000</v>
          </cell>
          <cell r="AG30">
            <v>44253600</v>
          </cell>
          <cell r="AH30">
            <v>44253600</v>
          </cell>
          <cell r="AI30">
            <v>211605000</v>
          </cell>
          <cell r="AJ30">
            <v>211751100</v>
          </cell>
          <cell r="AK30">
            <v>211751100</v>
          </cell>
          <cell r="AL30">
            <v>3210300</v>
          </cell>
          <cell r="AM30">
            <v>3210300</v>
          </cell>
          <cell r="AN30">
            <v>3210300</v>
          </cell>
          <cell r="AO30">
            <v>9283500</v>
          </cell>
          <cell r="AP30">
            <v>9283500</v>
          </cell>
          <cell r="AQ30">
            <v>9283500</v>
          </cell>
          <cell r="AR30">
            <v>1938900</v>
          </cell>
          <cell r="AS30">
            <v>2186500</v>
          </cell>
          <cell r="AT30">
            <v>2065100</v>
          </cell>
          <cell r="AU30">
            <v>3500</v>
          </cell>
          <cell r="AV30">
            <v>3500</v>
          </cell>
          <cell r="AW30">
            <v>3500</v>
          </cell>
          <cell r="AX30">
            <v>0</v>
          </cell>
          <cell r="AY30">
            <v>0</v>
          </cell>
          <cell r="AZ30">
            <v>0</v>
          </cell>
          <cell r="BG30">
            <v>0</v>
          </cell>
          <cell r="BH30">
            <v>0</v>
          </cell>
          <cell r="BI30">
            <v>0</v>
          </cell>
          <cell r="BJ30">
            <v>0</v>
          </cell>
          <cell r="BK30">
            <v>0</v>
          </cell>
          <cell r="BL30">
            <v>0</v>
          </cell>
          <cell r="BP30">
            <v>3574300</v>
          </cell>
          <cell r="BQ30">
            <v>3574300</v>
          </cell>
          <cell r="BR30">
            <v>3574300</v>
          </cell>
          <cell r="BS30">
            <v>1877200</v>
          </cell>
          <cell r="BT30">
            <v>1877200</v>
          </cell>
          <cell r="BU30">
            <v>1877200</v>
          </cell>
          <cell r="BV30">
            <v>100500</v>
          </cell>
          <cell r="BW30">
            <v>100500</v>
          </cell>
          <cell r="BX30">
            <v>100500</v>
          </cell>
          <cell r="BY30">
            <v>96480</v>
          </cell>
          <cell r="BZ30">
            <v>96480</v>
          </cell>
          <cell r="CA30">
            <v>96480</v>
          </cell>
          <cell r="CB30">
            <v>2200000</v>
          </cell>
          <cell r="CC30">
            <v>2200000</v>
          </cell>
          <cell r="CD30">
            <v>2200000</v>
          </cell>
          <cell r="CE30">
            <v>0</v>
          </cell>
          <cell r="CF30">
            <v>0</v>
          </cell>
          <cell r="CG30">
            <v>0</v>
          </cell>
        </row>
        <row r="31">
          <cell r="E31">
            <v>5000</v>
          </cell>
          <cell r="F31">
            <v>6000</v>
          </cell>
          <cell r="G31">
            <v>40000</v>
          </cell>
          <cell r="K31">
            <v>3271400</v>
          </cell>
          <cell r="L31">
            <v>3071400</v>
          </cell>
          <cell r="M31">
            <v>3071400</v>
          </cell>
          <cell r="N31">
            <v>2359800</v>
          </cell>
          <cell r="O31">
            <v>1884800</v>
          </cell>
          <cell r="P31">
            <v>1884800</v>
          </cell>
          <cell r="Q31">
            <v>1225400</v>
          </cell>
          <cell r="R31">
            <v>1225400</v>
          </cell>
          <cell r="S31">
            <v>1225400</v>
          </cell>
          <cell r="T31">
            <v>1109900</v>
          </cell>
          <cell r="U31">
            <v>1109900</v>
          </cell>
          <cell r="V31">
            <v>1109900</v>
          </cell>
          <cell r="W31">
            <v>919470</v>
          </cell>
          <cell r="X31">
            <v>919470</v>
          </cell>
          <cell r="Y31">
            <v>919470</v>
          </cell>
          <cell r="Z31">
            <v>506100</v>
          </cell>
          <cell r="AA31">
            <v>506100</v>
          </cell>
          <cell r="AB31">
            <v>506100</v>
          </cell>
          <cell r="AC31">
            <v>268800</v>
          </cell>
          <cell r="AD31">
            <v>268800</v>
          </cell>
          <cell r="AE31">
            <v>268800</v>
          </cell>
          <cell r="AF31">
            <v>115077000</v>
          </cell>
          <cell r="AG31">
            <v>115920300</v>
          </cell>
          <cell r="AH31">
            <v>115920300</v>
          </cell>
          <cell r="AI31">
            <v>273946000</v>
          </cell>
          <cell r="AJ31">
            <v>274112700</v>
          </cell>
          <cell r="AK31">
            <v>274112700</v>
          </cell>
          <cell r="AL31">
            <v>6263300</v>
          </cell>
          <cell r="AM31">
            <v>6263300</v>
          </cell>
          <cell r="AN31">
            <v>6263300</v>
          </cell>
          <cell r="AO31">
            <v>19006500</v>
          </cell>
          <cell r="AP31">
            <v>19006500</v>
          </cell>
          <cell r="AQ31">
            <v>19006500</v>
          </cell>
          <cell r="AR31">
            <v>4321300</v>
          </cell>
          <cell r="AS31">
            <v>4314300</v>
          </cell>
          <cell r="AT31">
            <v>4312300</v>
          </cell>
          <cell r="AU31">
            <v>10000</v>
          </cell>
          <cell r="AV31">
            <v>10000</v>
          </cell>
          <cell r="AW31">
            <v>10000</v>
          </cell>
          <cell r="AX31">
            <v>685000</v>
          </cell>
          <cell r="AY31">
            <v>685000</v>
          </cell>
          <cell r="AZ31">
            <v>685000</v>
          </cell>
          <cell r="BG31">
            <v>0</v>
          </cell>
          <cell r="BH31">
            <v>0</v>
          </cell>
          <cell r="BI31">
            <v>0</v>
          </cell>
          <cell r="BJ31">
            <v>0</v>
          </cell>
          <cell r="BK31">
            <v>0</v>
          </cell>
          <cell r="BL31">
            <v>0</v>
          </cell>
          <cell r="BP31">
            <v>18167100</v>
          </cell>
          <cell r="BQ31">
            <v>18167100</v>
          </cell>
          <cell r="BR31">
            <v>18167100</v>
          </cell>
          <cell r="BS31">
            <v>3542600</v>
          </cell>
          <cell r="BT31">
            <v>3542600</v>
          </cell>
          <cell r="BU31">
            <v>3542600</v>
          </cell>
          <cell r="BV31">
            <v>100500</v>
          </cell>
          <cell r="BW31">
            <v>100500</v>
          </cell>
          <cell r="BX31">
            <v>100500</v>
          </cell>
          <cell r="BY31">
            <v>1447200</v>
          </cell>
          <cell r="BZ31">
            <v>1640160</v>
          </cell>
          <cell r="CA31">
            <v>1736640</v>
          </cell>
          <cell r="CB31">
            <v>1690000</v>
          </cell>
          <cell r="CC31">
            <v>1690000</v>
          </cell>
          <cell r="CD31">
            <v>1690000</v>
          </cell>
          <cell r="CE31">
            <v>0</v>
          </cell>
          <cell r="CF31">
            <v>0</v>
          </cell>
          <cell r="CG31">
            <v>0</v>
          </cell>
        </row>
        <row r="32">
          <cell r="E32">
            <v>0</v>
          </cell>
          <cell r="F32">
            <v>0</v>
          </cell>
          <cell r="G32">
            <v>12000</v>
          </cell>
          <cell r="K32">
            <v>1847700</v>
          </cell>
          <cell r="L32">
            <v>1697700</v>
          </cell>
          <cell r="M32">
            <v>1697700</v>
          </cell>
          <cell r="N32">
            <v>3609400</v>
          </cell>
          <cell r="O32">
            <v>3609400</v>
          </cell>
          <cell r="P32">
            <v>3609400</v>
          </cell>
          <cell r="Q32">
            <v>591700</v>
          </cell>
          <cell r="R32">
            <v>591700</v>
          </cell>
          <cell r="S32">
            <v>591700</v>
          </cell>
          <cell r="T32">
            <v>598100</v>
          </cell>
          <cell r="U32">
            <v>598100</v>
          </cell>
          <cell r="V32">
            <v>598100</v>
          </cell>
          <cell r="W32">
            <v>778170</v>
          </cell>
          <cell r="X32">
            <v>778170</v>
          </cell>
          <cell r="Y32">
            <v>778170</v>
          </cell>
          <cell r="Z32">
            <v>499000</v>
          </cell>
          <cell r="AA32">
            <v>499000</v>
          </cell>
          <cell r="AB32">
            <v>499000</v>
          </cell>
          <cell r="AC32">
            <v>113200</v>
          </cell>
          <cell r="AD32">
            <v>113200</v>
          </cell>
          <cell r="AE32">
            <v>113200</v>
          </cell>
          <cell r="AF32">
            <v>30945000</v>
          </cell>
          <cell r="AG32">
            <v>31226400</v>
          </cell>
          <cell r="AH32">
            <v>31226400</v>
          </cell>
          <cell r="AI32">
            <v>162703000</v>
          </cell>
          <cell r="AJ32">
            <v>162849100</v>
          </cell>
          <cell r="AK32">
            <v>162849100</v>
          </cell>
          <cell r="AL32">
            <v>2260600</v>
          </cell>
          <cell r="AM32">
            <v>2260600</v>
          </cell>
          <cell r="AN32">
            <v>2260600</v>
          </cell>
          <cell r="AO32">
            <v>7927800</v>
          </cell>
          <cell r="AP32">
            <v>7927800</v>
          </cell>
          <cell r="AQ32">
            <v>7927800</v>
          </cell>
          <cell r="AR32">
            <v>1754000</v>
          </cell>
          <cell r="AS32">
            <v>1840600</v>
          </cell>
          <cell r="AT32">
            <v>1935700</v>
          </cell>
          <cell r="AU32">
            <v>4500</v>
          </cell>
          <cell r="AV32">
            <v>4500</v>
          </cell>
          <cell r="AW32">
            <v>4500</v>
          </cell>
          <cell r="AX32">
            <v>0</v>
          </cell>
          <cell r="AY32">
            <v>0</v>
          </cell>
          <cell r="AZ32">
            <v>0</v>
          </cell>
          <cell r="BG32">
            <v>0</v>
          </cell>
          <cell r="BH32">
            <v>0</v>
          </cell>
          <cell r="BI32">
            <v>0</v>
          </cell>
          <cell r="BJ32">
            <v>0</v>
          </cell>
          <cell r="BK32">
            <v>0</v>
          </cell>
          <cell r="BL32">
            <v>0</v>
          </cell>
          <cell r="BP32">
            <v>7353300</v>
          </cell>
          <cell r="BQ32">
            <v>7353300</v>
          </cell>
          <cell r="BR32">
            <v>7353300</v>
          </cell>
          <cell r="BS32">
            <v>1890900</v>
          </cell>
          <cell r="BT32">
            <v>1890900</v>
          </cell>
          <cell r="BU32">
            <v>1890900</v>
          </cell>
          <cell r="BV32">
            <v>0</v>
          </cell>
          <cell r="BW32">
            <v>0</v>
          </cell>
          <cell r="BX32">
            <v>0</v>
          </cell>
          <cell r="BY32">
            <v>675360</v>
          </cell>
          <cell r="BZ32">
            <v>868320</v>
          </cell>
          <cell r="CA32">
            <v>964800</v>
          </cell>
          <cell r="CB32">
            <v>1950000</v>
          </cell>
          <cell r="CC32">
            <v>1950000</v>
          </cell>
          <cell r="CD32">
            <v>1950000</v>
          </cell>
          <cell r="CE32">
            <v>0</v>
          </cell>
          <cell r="CF32">
            <v>0</v>
          </cell>
          <cell r="CG32">
            <v>0</v>
          </cell>
        </row>
        <row r="33">
          <cell r="E33">
            <v>2000</v>
          </cell>
          <cell r="F33">
            <v>2000</v>
          </cell>
          <cell r="G33">
            <v>2000</v>
          </cell>
          <cell r="K33">
            <v>2937400</v>
          </cell>
          <cell r="L33">
            <v>2787400</v>
          </cell>
          <cell r="M33">
            <v>2787400</v>
          </cell>
          <cell r="N33">
            <v>2453200</v>
          </cell>
          <cell r="O33">
            <v>2453200</v>
          </cell>
          <cell r="P33">
            <v>2453200</v>
          </cell>
          <cell r="Q33">
            <v>728700</v>
          </cell>
          <cell r="R33">
            <v>728700</v>
          </cell>
          <cell r="S33">
            <v>728700</v>
          </cell>
          <cell r="T33">
            <v>1192600</v>
          </cell>
          <cell r="U33">
            <v>1192600</v>
          </cell>
          <cell r="V33">
            <v>1192600</v>
          </cell>
          <cell r="W33">
            <v>900970</v>
          </cell>
          <cell r="X33">
            <v>900970</v>
          </cell>
          <cell r="Y33">
            <v>900970</v>
          </cell>
          <cell r="Z33">
            <v>512700.00000000006</v>
          </cell>
          <cell r="AA33">
            <v>512700.00000000006</v>
          </cell>
          <cell r="AB33">
            <v>512700.00000000006</v>
          </cell>
          <cell r="AC33">
            <v>176800</v>
          </cell>
          <cell r="AD33">
            <v>176800</v>
          </cell>
          <cell r="AE33">
            <v>176800</v>
          </cell>
          <cell r="AF33">
            <v>73051000</v>
          </cell>
          <cell r="AG33">
            <v>73686400</v>
          </cell>
          <cell r="AH33">
            <v>73686400</v>
          </cell>
          <cell r="AI33">
            <v>219559000</v>
          </cell>
          <cell r="AJ33">
            <v>219694300</v>
          </cell>
          <cell r="AK33">
            <v>219694300</v>
          </cell>
          <cell r="AL33">
            <v>3998000</v>
          </cell>
          <cell r="AM33">
            <v>3998000</v>
          </cell>
          <cell r="AN33">
            <v>3998000</v>
          </cell>
          <cell r="AO33">
            <v>13082900</v>
          </cell>
          <cell r="AP33">
            <v>13082900</v>
          </cell>
          <cell r="AQ33">
            <v>13082900</v>
          </cell>
          <cell r="AR33">
            <v>3210700</v>
          </cell>
          <cell r="AS33">
            <v>3259900</v>
          </cell>
          <cell r="AT33">
            <v>3312900</v>
          </cell>
          <cell r="AU33">
            <v>11500</v>
          </cell>
          <cell r="AV33">
            <v>11500</v>
          </cell>
          <cell r="AW33">
            <v>11500</v>
          </cell>
          <cell r="AX33">
            <v>0</v>
          </cell>
          <cell r="AY33">
            <v>0</v>
          </cell>
          <cell r="AZ33">
            <v>0</v>
          </cell>
          <cell r="BG33">
            <v>0</v>
          </cell>
          <cell r="BH33">
            <v>0</v>
          </cell>
          <cell r="BI33">
            <v>0</v>
          </cell>
          <cell r="BJ33">
            <v>0</v>
          </cell>
          <cell r="BK33">
            <v>0</v>
          </cell>
          <cell r="BL33">
            <v>0</v>
          </cell>
          <cell r="BP33">
            <v>8624000</v>
          </cell>
          <cell r="BQ33">
            <v>8624000</v>
          </cell>
          <cell r="BR33">
            <v>8624000</v>
          </cell>
          <cell r="BS33">
            <v>2505900</v>
          </cell>
          <cell r="BT33">
            <v>2505900</v>
          </cell>
          <cell r="BU33">
            <v>2505900</v>
          </cell>
          <cell r="BV33">
            <v>50250</v>
          </cell>
          <cell r="BW33">
            <v>50250</v>
          </cell>
          <cell r="BX33">
            <v>50250</v>
          </cell>
          <cell r="BY33">
            <v>578880</v>
          </cell>
          <cell r="BZ33">
            <v>675360</v>
          </cell>
          <cell r="CA33">
            <v>771840</v>
          </cell>
          <cell r="CB33">
            <v>1341000</v>
          </cell>
          <cell r="CC33">
            <v>1341000</v>
          </cell>
          <cell r="CD33">
            <v>1341000</v>
          </cell>
          <cell r="CE33">
            <v>0</v>
          </cell>
          <cell r="CF33">
            <v>0</v>
          </cell>
          <cell r="CG33">
            <v>0</v>
          </cell>
        </row>
        <row r="36">
          <cell r="E36">
            <v>15800</v>
          </cell>
          <cell r="F36">
            <v>17900</v>
          </cell>
          <cell r="G36">
            <v>159100</v>
          </cell>
          <cell r="K36">
            <v>5085300</v>
          </cell>
          <cell r="L36">
            <v>4685300</v>
          </cell>
          <cell r="M36">
            <v>4685300</v>
          </cell>
          <cell r="N36">
            <v>3959700</v>
          </cell>
          <cell r="O36">
            <v>3959700</v>
          </cell>
          <cell r="P36">
            <v>3959700</v>
          </cell>
          <cell r="Q36">
            <v>1256100</v>
          </cell>
          <cell r="R36">
            <v>1256100</v>
          </cell>
          <cell r="S36">
            <v>1256100</v>
          </cell>
          <cell r="T36">
            <v>1269300</v>
          </cell>
          <cell r="U36">
            <v>1269300</v>
          </cell>
          <cell r="V36">
            <v>1269300</v>
          </cell>
          <cell r="W36">
            <v>0</v>
          </cell>
          <cell r="X36">
            <v>0</v>
          </cell>
          <cell r="Y36">
            <v>0</v>
          </cell>
          <cell r="Z36">
            <v>950300</v>
          </cell>
          <cell r="AA36">
            <v>950300</v>
          </cell>
          <cell r="AB36">
            <v>950300</v>
          </cell>
          <cell r="AC36">
            <v>509300</v>
          </cell>
          <cell r="AD36">
            <v>509300</v>
          </cell>
          <cell r="AE36">
            <v>509300</v>
          </cell>
          <cell r="AF36">
            <v>349922000</v>
          </cell>
          <cell r="AG36">
            <v>353152200</v>
          </cell>
          <cell r="AH36">
            <v>353152200</v>
          </cell>
          <cell r="AI36">
            <v>367645000</v>
          </cell>
          <cell r="AJ36">
            <v>367832300</v>
          </cell>
          <cell r="AK36">
            <v>367832300</v>
          </cell>
          <cell r="AL36">
            <v>14674400</v>
          </cell>
          <cell r="AM36">
            <v>14674400</v>
          </cell>
          <cell r="AN36">
            <v>14674400</v>
          </cell>
          <cell r="AO36">
            <v>41422200</v>
          </cell>
          <cell r="AP36">
            <v>41422200</v>
          </cell>
          <cell r="AQ36">
            <v>41422200</v>
          </cell>
          <cell r="AR36">
            <v>5124200</v>
          </cell>
          <cell r="AS36">
            <v>4950000</v>
          </cell>
          <cell r="AT36">
            <v>5240900</v>
          </cell>
          <cell r="AU36">
            <v>27000</v>
          </cell>
          <cell r="AV36">
            <v>27000</v>
          </cell>
          <cell r="AW36">
            <v>27000</v>
          </cell>
          <cell r="AX36">
            <v>11391000</v>
          </cell>
          <cell r="AY36">
            <v>11391000</v>
          </cell>
          <cell r="AZ36">
            <v>11391000</v>
          </cell>
          <cell r="BG36">
            <v>0</v>
          </cell>
          <cell r="BH36">
            <v>0</v>
          </cell>
          <cell r="BI36">
            <v>714467</v>
          </cell>
          <cell r="BJ36">
            <v>0</v>
          </cell>
          <cell r="BK36">
            <v>694894</v>
          </cell>
          <cell r="BL36">
            <v>694894</v>
          </cell>
          <cell r="BP36">
            <v>30622000</v>
          </cell>
          <cell r="BQ36">
            <v>30622000</v>
          </cell>
          <cell r="BR36">
            <v>30622000</v>
          </cell>
          <cell r="BS36">
            <v>5033100</v>
          </cell>
          <cell r="BT36">
            <v>5033100</v>
          </cell>
          <cell r="BU36">
            <v>5033100</v>
          </cell>
          <cell r="BV36">
            <v>351800</v>
          </cell>
          <cell r="BW36">
            <v>351800</v>
          </cell>
          <cell r="BX36">
            <v>351800</v>
          </cell>
          <cell r="BY36">
            <v>2508480</v>
          </cell>
          <cell r="BZ36">
            <v>3087360</v>
          </cell>
          <cell r="CA36">
            <v>3859200</v>
          </cell>
          <cell r="CB36">
            <v>0</v>
          </cell>
          <cell r="CC36">
            <v>0</v>
          </cell>
          <cell r="CD36">
            <v>0</v>
          </cell>
          <cell r="CE36">
            <v>3000000</v>
          </cell>
          <cell r="CF36">
            <v>3000000</v>
          </cell>
          <cell r="CG36">
            <v>3000000</v>
          </cell>
        </row>
        <row r="37">
          <cell r="E37">
            <v>80000</v>
          </cell>
          <cell r="F37">
            <v>84000</v>
          </cell>
          <cell r="G37">
            <v>850000</v>
          </cell>
          <cell r="K37">
            <v>30977100</v>
          </cell>
          <cell r="L37">
            <v>26327100</v>
          </cell>
          <cell r="M37">
            <v>26327100</v>
          </cell>
          <cell r="N37">
            <v>8662200</v>
          </cell>
          <cell r="O37">
            <v>8662200</v>
          </cell>
          <cell r="P37">
            <v>8662200</v>
          </cell>
          <cell r="Q37">
            <v>5790800</v>
          </cell>
          <cell r="R37">
            <v>5790800</v>
          </cell>
          <cell r="S37">
            <v>5790800</v>
          </cell>
          <cell r="T37">
            <v>6061200</v>
          </cell>
          <cell r="U37">
            <v>6061200</v>
          </cell>
          <cell r="V37">
            <v>6061200</v>
          </cell>
          <cell r="W37">
            <v>0</v>
          </cell>
          <cell r="X37">
            <v>0</v>
          </cell>
          <cell r="Y37">
            <v>0</v>
          </cell>
          <cell r="Z37">
            <v>1047099.9999999999</v>
          </cell>
          <cell r="AA37">
            <v>1047099.9999999999</v>
          </cell>
          <cell r="AB37">
            <v>1047099.9999999999</v>
          </cell>
          <cell r="AC37">
            <v>7653400</v>
          </cell>
          <cell r="AD37">
            <v>7653400</v>
          </cell>
          <cell r="AE37">
            <v>7653400</v>
          </cell>
          <cell r="AF37">
            <v>1861120700</v>
          </cell>
          <cell r="AG37">
            <v>1876835500</v>
          </cell>
          <cell r="AH37">
            <v>1876835500</v>
          </cell>
          <cell r="AI37">
            <v>2119635000</v>
          </cell>
          <cell r="AJ37">
            <v>2121761000</v>
          </cell>
          <cell r="AK37">
            <v>2121761000</v>
          </cell>
          <cell r="AL37">
            <v>75266000</v>
          </cell>
          <cell r="AM37">
            <v>75266000</v>
          </cell>
          <cell r="AN37">
            <v>75266000</v>
          </cell>
          <cell r="AO37">
            <v>215733200</v>
          </cell>
          <cell r="AP37">
            <v>215733200</v>
          </cell>
          <cell r="AQ37">
            <v>215733200</v>
          </cell>
          <cell r="AR37">
            <v>24075000</v>
          </cell>
          <cell r="AS37">
            <v>27080000</v>
          </cell>
          <cell r="AT37">
            <v>26886000</v>
          </cell>
          <cell r="AU37">
            <v>116500</v>
          </cell>
          <cell r="AV37">
            <v>116500</v>
          </cell>
          <cell r="AW37">
            <v>116500</v>
          </cell>
          <cell r="AX37">
            <v>24182000</v>
          </cell>
          <cell r="AY37">
            <v>24182000</v>
          </cell>
          <cell r="AZ37">
            <v>24182000</v>
          </cell>
          <cell r="BG37">
            <v>5715733</v>
          </cell>
          <cell r="BH37">
            <v>7144666</v>
          </cell>
          <cell r="BI37">
            <v>5001266</v>
          </cell>
          <cell r="BJ37">
            <v>11813200</v>
          </cell>
          <cell r="BK37">
            <v>9728518</v>
          </cell>
          <cell r="BL37">
            <v>10423412</v>
          </cell>
          <cell r="BP37">
            <v>93233600</v>
          </cell>
          <cell r="BQ37">
            <v>93233600</v>
          </cell>
          <cell r="BR37">
            <v>93233600</v>
          </cell>
          <cell r="BS37">
            <v>24640100</v>
          </cell>
          <cell r="BT37">
            <v>24640100</v>
          </cell>
          <cell r="BU37">
            <v>24640100</v>
          </cell>
          <cell r="BV37">
            <v>1005000</v>
          </cell>
          <cell r="BW37">
            <v>1005000</v>
          </cell>
          <cell r="BX37">
            <v>1005000</v>
          </cell>
          <cell r="BY37">
            <v>7428920</v>
          </cell>
          <cell r="BZ37">
            <v>7621920</v>
          </cell>
          <cell r="CA37">
            <v>7621920</v>
          </cell>
          <cell r="CB37">
            <v>0</v>
          </cell>
          <cell r="CC37">
            <v>0</v>
          </cell>
          <cell r="CD37">
            <v>0</v>
          </cell>
          <cell r="CE37">
            <v>7000000</v>
          </cell>
          <cell r="CF37">
            <v>7000000</v>
          </cell>
          <cell r="CG37">
            <v>7000000</v>
          </cell>
        </row>
        <row r="40">
          <cell r="B40">
            <v>11285210160</v>
          </cell>
          <cell r="C40">
            <v>11312128160</v>
          </cell>
          <cell r="D40">
            <v>11316281060</v>
          </cell>
          <cell r="E40">
            <v>143000</v>
          </cell>
          <cell r="F40">
            <v>153100</v>
          </cell>
          <cell r="G40">
            <v>1235300</v>
          </cell>
          <cell r="K40">
            <v>83695800</v>
          </cell>
          <cell r="L40">
            <v>74390800</v>
          </cell>
          <cell r="M40">
            <v>74390800</v>
          </cell>
          <cell r="N40">
            <v>53580300</v>
          </cell>
          <cell r="O40">
            <v>51205300</v>
          </cell>
          <cell r="P40">
            <v>51205300</v>
          </cell>
          <cell r="Q40">
            <v>19262200</v>
          </cell>
          <cell r="R40">
            <v>19262200</v>
          </cell>
          <cell r="S40">
            <v>19262200</v>
          </cell>
          <cell r="T40">
            <v>24534200</v>
          </cell>
          <cell r="U40">
            <v>24534200</v>
          </cell>
          <cell r="V40">
            <v>24534200</v>
          </cell>
          <cell r="W40">
            <v>14988060</v>
          </cell>
          <cell r="X40">
            <v>14988060</v>
          </cell>
          <cell r="Y40">
            <v>14988060</v>
          </cell>
          <cell r="Z40">
            <v>11452700</v>
          </cell>
          <cell r="AA40">
            <v>11452700</v>
          </cell>
          <cell r="AB40">
            <v>11452700</v>
          </cell>
          <cell r="AC40">
            <v>12400000</v>
          </cell>
          <cell r="AD40">
            <v>12400000</v>
          </cell>
          <cell r="AE40">
            <v>12400000</v>
          </cell>
          <cell r="AF40">
            <v>3475136700</v>
          </cell>
          <cell r="AG40">
            <v>3503830100</v>
          </cell>
          <cell r="AH40">
            <v>3503830100</v>
          </cell>
          <cell r="AI40">
            <v>6355534000</v>
          </cell>
          <cell r="AJ40">
            <v>6359909800</v>
          </cell>
          <cell r="AK40">
            <v>6359909800</v>
          </cell>
          <cell r="AL40">
            <v>151369000</v>
          </cell>
          <cell r="AM40">
            <v>151369000</v>
          </cell>
          <cell r="AN40">
            <v>151369000</v>
          </cell>
          <cell r="AO40">
            <v>471573000</v>
          </cell>
          <cell r="AP40">
            <v>471573000</v>
          </cell>
          <cell r="AQ40">
            <v>471573000</v>
          </cell>
          <cell r="AR40">
            <v>76758800</v>
          </cell>
          <cell r="AS40">
            <v>80154900</v>
          </cell>
          <cell r="AT40">
            <v>81296000</v>
          </cell>
          <cell r="AU40">
            <v>274000</v>
          </cell>
          <cell r="AV40">
            <v>274000</v>
          </cell>
          <cell r="AW40">
            <v>274000</v>
          </cell>
          <cell r="AX40">
            <v>36258000</v>
          </cell>
          <cell r="AY40">
            <v>36258000</v>
          </cell>
          <cell r="AZ40">
            <v>36258000</v>
          </cell>
          <cell r="BG40">
            <v>8573600</v>
          </cell>
          <cell r="BH40">
            <v>8573600</v>
          </cell>
          <cell r="BI40">
            <v>8573600</v>
          </cell>
          <cell r="BJ40">
            <v>11813200</v>
          </cell>
          <cell r="BK40">
            <v>11813200</v>
          </cell>
          <cell r="BL40">
            <v>11813200</v>
          </cell>
          <cell r="BP40">
            <v>334969400</v>
          </cell>
          <cell r="BQ40">
            <v>334969400</v>
          </cell>
          <cell r="BR40">
            <v>334969400</v>
          </cell>
          <cell r="BS40">
            <v>78979500</v>
          </cell>
          <cell r="BT40">
            <v>78979500</v>
          </cell>
          <cell r="BU40">
            <v>78979500</v>
          </cell>
          <cell r="BV40">
            <v>2663300</v>
          </cell>
          <cell r="BW40">
            <v>2663300</v>
          </cell>
          <cell r="BX40">
            <v>2663300</v>
          </cell>
          <cell r="BY40">
            <v>19585400</v>
          </cell>
          <cell r="BZ40">
            <v>21708000</v>
          </cell>
          <cell r="CA40">
            <v>23637600</v>
          </cell>
          <cell r="CB40">
            <v>31666000</v>
          </cell>
          <cell r="CC40">
            <v>31666000</v>
          </cell>
          <cell r="CD40">
            <v>31666000</v>
          </cell>
          <cell r="CE40">
            <v>10000000</v>
          </cell>
          <cell r="CF40">
            <v>10000000</v>
          </cell>
          <cell r="CG40">
            <v>10000000</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U44"/>
  <sheetViews>
    <sheetView tabSelected="1" view="pageBreakPreview" topLeftCell="BD1" zoomScale="40" zoomScaleNormal="40" zoomScaleSheetLayoutView="40" workbookViewId="0">
      <selection activeCell="AO15" sqref="AO15"/>
    </sheetView>
  </sheetViews>
  <sheetFormatPr defaultColWidth="9.21875" defaultRowHeight="21" x14ac:dyDescent="0.4"/>
  <cols>
    <col min="1" max="1" width="39.77734375" style="3" customWidth="1"/>
    <col min="2" max="4" width="31.21875" style="3" customWidth="1"/>
    <col min="5" max="7" width="23.5546875" style="3" customWidth="1"/>
    <col min="8" max="13" width="26.44140625" style="3" customWidth="1"/>
    <col min="14" max="16" width="27.88671875" style="3" customWidth="1"/>
    <col min="17" max="19" width="26.77734375" style="3" customWidth="1"/>
    <col min="20" max="22" width="27.5546875" style="3" customWidth="1"/>
    <col min="23" max="25" width="25.5546875" style="3" customWidth="1"/>
    <col min="26" max="28" width="27.21875" style="3" customWidth="1"/>
    <col min="29" max="34" width="30.5546875" style="3" customWidth="1"/>
    <col min="35" max="37" width="28" style="3" customWidth="1"/>
    <col min="38" max="40" width="29" style="3" customWidth="1"/>
    <col min="41" max="43" width="26.77734375" style="3" customWidth="1"/>
    <col min="44" max="46" width="22.21875" style="3" customWidth="1"/>
    <col min="47" max="49" width="26" style="3" customWidth="1"/>
    <col min="50" max="52" width="24.44140625" style="3" customWidth="1"/>
    <col min="53" max="55" width="27.21875" style="3" customWidth="1"/>
    <col min="56" max="58" width="28" style="3" customWidth="1"/>
    <col min="59" max="61" width="26.77734375" style="3" customWidth="1"/>
    <col min="62" max="64" width="24.33203125" style="3" customWidth="1"/>
    <col min="65" max="70" width="26.21875" style="3" customWidth="1"/>
    <col min="71" max="73" width="26.5546875" style="3" customWidth="1"/>
    <col min="74" max="16384" width="9.21875" style="3"/>
  </cols>
  <sheetData>
    <row r="1" spans="1:73" x14ac:dyDescent="0.4">
      <c r="A1" s="2"/>
      <c r="B1" s="2"/>
      <c r="F1" s="4">
        <v>743</v>
      </c>
      <c r="S1" s="3">
        <v>744</v>
      </c>
      <c r="AE1" s="3">
        <v>745</v>
      </c>
      <c r="AQ1" s="3">
        <v>746</v>
      </c>
      <c r="BC1" s="3">
        <v>747</v>
      </c>
      <c r="BO1" s="3">
        <v>748</v>
      </c>
    </row>
    <row r="2" spans="1:73" x14ac:dyDescent="0.4">
      <c r="A2" s="2"/>
      <c r="B2" s="2"/>
      <c r="L2" s="4" t="s">
        <v>47</v>
      </c>
      <c r="P2" s="5"/>
    </row>
    <row r="3" spans="1:73" x14ac:dyDescent="0.4">
      <c r="A3" s="2"/>
      <c r="B3" s="2"/>
      <c r="L3" s="4" t="s">
        <v>0</v>
      </c>
      <c r="P3" s="5"/>
    </row>
    <row r="4" spans="1:73" ht="64.95" customHeight="1" x14ac:dyDescent="0.4">
      <c r="A4" s="2"/>
      <c r="B4" s="2"/>
      <c r="L4" s="58" t="s">
        <v>52</v>
      </c>
      <c r="M4" s="58"/>
      <c r="P4" s="6"/>
    </row>
    <row r="5" spans="1:73" x14ac:dyDescent="0.4">
      <c r="A5" s="2"/>
      <c r="B5" s="2"/>
    </row>
    <row r="6" spans="1:73" x14ac:dyDescent="0.4">
      <c r="A6" s="2"/>
      <c r="B6" s="2"/>
    </row>
    <row r="7" spans="1:73" x14ac:dyDescent="0.4">
      <c r="A7" s="2"/>
      <c r="B7" s="2"/>
    </row>
    <row r="8" spans="1:73" ht="22.8" x14ac:dyDescent="0.4">
      <c r="C8" s="57" t="s">
        <v>53</v>
      </c>
      <c r="E8" s="1"/>
      <c r="F8" s="1"/>
      <c r="G8" s="1"/>
      <c r="H8" s="1"/>
      <c r="I8" s="1"/>
      <c r="J8" s="1"/>
      <c r="K8" s="1"/>
      <c r="L8" s="1"/>
      <c r="M8" s="1"/>
      <c r="N8" s="1"/>
      <c r="O8" s="1"/>
      <c r="P8" s="1"/>
      <c r="Q8" s="1"/>
      <c r="R8" s="1"/>
      <c r="S8" s="1"/>
      <c r="T8" s="1"/>
      <c r="U8" s="1"/>
      <c r="V8" s="1"/>
      <c r="W8" s="1"/>
      <c r="X8" s="1"/>
      <c r="Y8" s="1"/>
      <c r="Z8" s="1"/>
      <c r="AA8" s="1"/>
      <c r="AB8" s="1"/>
      <c r="AF8" s="1"/>
      <c r="AG8" s="1"/>
      <c r="AH8" s="1"/>
      <c r="AI8" s="1"/>
      <c r="AJ8" s="1"/>
      <c r="AK8" s="1"/>
      <c r="AM8" s="8"/>
      <c r="AN8" s="9"/>
      <c r="AO8" s="9"/>
      <c r="AU8" s="9"/>
      <c r="AV8" s="9"/>
      <c r="AW8" s="9"/>
      <c r="BD8" s="9"/>
      <c r="BE8" s="9"/>
      <c r="BF8" s="9"/>
      <c r="BG8" s="9"/>
      <c r="BH8" s="9"/>
      <c r="BI8" s="9"/>
      <c r="BJ8" s="9"/>
      <c r="BK8" s="9"/>
      <c r="BL8" s="9"/>
      <c r="BM8" s="9"/>
      <c r="BN8" s="9"/>
      <c r="BO8" s="9"/>
    </row>
    <row r="9" spans="1:73" x14ac:dyDescent="0.4">
      <c r="I9" s="10"/>
      <c r="J9" s="10"/>
      <c r="K9" s="10"/>
      <c r="L9" s="7"/>
      <c r="M9" s="7"/>
      <c r="N9" s="7"/>
      <c r="O9" s="9"/>
      <c r="P9" s="9"/>
      <c r="Q9" s="9"/>
      <c r="R9" s="10"/>
      <c r="S9" s="10"/>
      <c r="T9" s="10"/>
      <c r="U9" s="10"/>
      <c r="V9" s="10"/>
      <c r="W9" s="10"/>
      <c r="X9" s="10"/>
      <c r="Y9" s="10"/>
      <c r="Z9" s="10"/>
      <c r="AA9" s="10"/>
      <c r="AB9" s="10"/>
      <c r="AM9" s="9"/>
      <c r="AN9" s="9"/>
      <c r="AO9" s="9"/>
      <c r="AU9" s="9"/>
      <c r="AV9" s="9"/>
      <c r="AW9" s="9"/>
      <c r="BD9" s="9"/>
      <c r="BE9" s="9"/>
      <c r="BF9" s="9"/>
      <c r="BG9" s="9"/>
      <c r="BH9" s="9"/>
      <c r="BI9" s="9"/>
      <c r="BJ9" s="9"/>
      <c r="BK9" s="9"/>
      <c r="BL9" s="9"/>
      <c r="BM9" s="9"/>
      <c r="BN9" s="9"/>
      <c r="BO9" s="9"/>
    </row>
    <row r="10" spans="1:73" ht="21.6" thickBot="1" x14ac:dyDescent="0.45">
      <c r="A10" s="9"/>
      <c r="B10" s="9"/>
      <c r="C10" s="9"/>
      <c r="D10" s="9"/>
      <c r="E10" s="9"/>
      <c r="F10" s="9"/>
      <c r="G10" s="9"/>
      <c r="H10" s="9"/>
      <c r="J10" s="11"/>
      <c r="K10" s="11"/>
      <c r="L10" s="9" t="s">
        <v>1</v>
      </c>
      <c r="M10" s="9"/>
      <c r="N10" s="9"/>
      <c r="O10" s="9"/>
      <c r="P10" s="9"/>
      <c r="Q10" s="9"/>
      <c r="R10" s="11"/>
      <c r="S10" s="11"/>
      <c r="T10" s="11"/>
      <c r="U10" s="11"/>
      <c r="V10" s="11"/>
      <c r="W10" s="11"/>
      <c r="X10" s="11"/>
      <c r="Y10" s="11"/>
      <c r="Z10" s="11"/>
      <c r="AA10" s="11"/>
      <c r="AB10" s="11"/>
      <c r="AM10" s="9"/>
      <c r="AN10" s="9"/>
      <c r="AO10" s="9"/>
      <c r="AU10" s="9"/>
      <c r="AV10" s="9"/>
      <c r="AW10" s="9"/>
      <c r="BD10" s="9"/>
      <c r="BE10" s="9"/>
      <c r="BF10" s="9"/>
      <c r="BG10" s="9"/>
      <c r="BH10" s="9"/>
      <c r="BI10" s="9"/>
      <c r="BJ10" s="9"/>
      <c r="BK10" s="9"/>
      <c r="BL10" s="9"/>
      <c r="BM10" s="9"/>
      <c r="BN10" s="9"/>
      <c r="BO10" s="9"/>
      <c r="BP10" s="9"/>
    </row>
    <row r="11" spans="1:73" ht="20.25" customHeight="1" thickBot="1" x14ac:dyDescent="0.45">
      <c r="A11" s="77" t="s">
        <v>2</v>
      </c>
      <c r="B11" s="62" t="s">
        <v>3</v>
      </c>
      <c r="C11" s="63"/>
      <c r="D11" s="63"/>
      <c r="E11" s="29"/>
      <c r="F11" s="30"/>
      <c r="G11" s="30"/>
      <c r="H11" s="30"/>
      <c r="I11" s="12" t="s">
        <v>4</v>
      </c>
      <c r="J11" s="13"/>
      <c r="K11" s="13"/>
      <c r="L11" s="13"/>
      <c r="M11" s="13"/>
      <c r="N11" s="13"/>
      <c r="O11" s="13"/>
      <c r="P11" s="13"/>
      <c r="Q11" s="13"/>
      <c r="R11" s="12"/>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30"/>
      <c r="BQ11" s="13"/>
      <c r="BR11" s="13"/>
      <c r="BS11" s="13"/>
      <c r="BT11" s="13"/>
      <c r="BU11" s="31"/>
    </row>
    <row r="12" spans="1:73" ht="112.05" customHeight="1" thickBot="1" x14ac:dyDescent="0.45">
      <c r="A12" s="78"/>
      <c r="B12" s="68"/>
      <c r="C12" s="69"/>
      <c r="D12" s="70"/>
      <c r="E12" s="62" t="s">
        <v>5</v>
      </c>
      <c r="F12" s="63"/>
      <c r="G12" s="64"/>
      <c r="H12" s="62" t="s">
        <v>6</v>
      </c>
      <c r="I12" s="63"/>
      <c r="J12" s="64"/>
      <c r="K12" s="62" t="s">
        <v>7</v>
      </c>
      <c r="L12" s="63"/>
      <c r="M12" s="64"/>
      <c r="N12" s="62" t="s">
        <v>8</v>
      </c>
      <c r="O12" s="63"/>
      <c r="P12" s="64"/>
      <c r="Q12" s="62" t="s">
        <v>9</v>
      </c>
      <c r="R12" s="63"/>
      <c r="S12" s="64"/>
      <c r="T12" s="62" t="s">
        <v>10</v>
      </c>
      <c r="U12" s="63"/>
      <c r="V12" s="64"/>
      <c r="W12" s="62" t="s">
        <v>11</v>
      </c>
      <c r="X12" s="63"/>
      <c r="Y12" s="64"/>
      <c r="Z12" s="68" t="s">
        <v>12</v>
      </c>
      <c r="AA12" s="69"/>
      <c r="AB12" s="70"/>
      <c r="AC12" s="68" t="s">
        <v>13</v>
      </c>
      <c r="AD12" s="69"/>
      <c r="AE12" s="70"/>
      <c r="AF12" s="62" t="s">
        <v>54</v>
      </c>
      <c r="AG12" s="63"/>
      <c r="AH12" s="64"/>
      <c r="AI12" s="59" t="s">
        <v>14</v>
      </c>
      <c r="AJ12" s="60"/>
      <c r="AK12" s="60"/>
      <c r="AL12" s="60"/>
      <c r="AM12" s="60"/>
      <c r="AN12" s="60"/>
      <c r="AO12" s="60"/>
      <c r="AP12" s="60"/>
      <c r="AQ12" s="60"/>
      <c r="AR12" s="60"/>
      <c r="AS12" s="60"/>
      <c r="AT12" s="61"/>
      <c r="AU12" s="71" t="s">
        <v>15</v>
      </c>
      <c r="AV12" s="72"/>
      <c r="AW12" s="73"/>
      <c r="AX12" s="80" t="s">
        <v>16</v>
      </c>
      <c r="AY12" s="81"/>
      <c r="AZ12" s="81"/>
      <c r="BA12" s="81"/>
      <c r="BB12" s="81"/>
      <c r="BC12" s="82"/>
      <c r="BD12" s="59" t="s">
        <v>17</v>
      </c>
      <c r="BE12" s="60"/>
      <c r="BF12" s="60"/>
      <c r="BG12" s="60"/>
      <c r="BH12" s="60"/>
      <c r="BI12" s="60"/>
      <c r="BJ12" s="60"/>
      <c r="BK12" s="60"/>
      <c r="BL12" s="60"/>
      <c r="BM12" s="60"/>
      <c r="BN12" s="60"/>
      <c r="BO12" s="61"/>
      <c r="BP12" s="62" t="s">
        <v>18</v>
      </c>
      <c r="BQ12" s="63"/>
      <c r="BR12" s="64"/>
      <c r="BS12" s="62" t="s">
        <v>19</v>
      </c>
      <c r="BT12" s="63"/>
      <c r="BU12" s="64"/>
    </row>
    <row r="13" spans="1:73" ht="157.94999999999999" customHeight="1" thickBot="1" x14ac:dyDescent="0.45">
      <c r="A13" s="78"/>
      <c r="B13" s="65"/>
      <c r="C13" s="66"/>
      <c r="D13" s="67"/>
      <c r="E13" s="65"/>
      <c r="F13" s="66"/>
      <c r="G13" s="67"/>
      <c r="H13" s="65"/>
      <c r="I13" s="66"/>
      <c r="J13" s="67"/>
      <c r="K13" s="65"/>
      <c r="L13" s="66"/>
      <c r="M13" s="67"/>
      <c r="N13" s="65"/>
      <c r="O13" s="66"/>
      <c r="P13" s="67"/>
      <c r="Q13" s="65"/>
      <c r="R13" s="66"/>
      <c r="S13" s="67"/>
      <c r="T13" s="65"/>
      <c r="U13" s="66"/>
      <c r="V13" s="67"/>
      <c r="W13" s="65"/>
      <c r="X13" s="66"/>
      <c r="Y13" s="67"/>
      <c r="Z13" s="65"/>
      <c r="AA13" s="66"/>
      <c r="AB13" s="67"/>
      <c r="AC13" s="65"/>
      <c r="AD13" s="66"/>
      <c r="AE13" s="67"/>
      <c r="AF13" s="65"/>
      <c r="AG13" s="66"/>
      <c r="AH13" s="67"/>
      <c r="AI13" s="59" t="s">
        <v>45</v>
      </c>
      <c r="AJ13" s="60"/>
      <c r="AK13" s="61"/>
      <c r="AL13" s="74" t="s">
        <v>55</v>
      </c>
      <c r="AM13" s="75"/>
      <c r="AN13" s="76"/>
      <c r="AO13" s="59" t="s">
        <v>56</v>
      </c>
      <c r="AP13" s="60"/>
      <c r="AQ13" s="61"/>
      <c r="AR13" s="62" t="s">
        <v>20</v>
      </c>
      <c r="AS13" s="63"/>
      <c r="AT13" s="64"/>
      <c r="AU13" s="74"/>
      <c r="AV13" s="75"/>
      <c r="AW13" s="76"/>
      <c r="AX13" s="65" t="s">
        <v>48</v>
      </c>
      <c r="AY13" s="66"/>
      <c r="AZ13" s="67"/>
      <c r="BA13" s="59" t="s">
        <v>49</v>
      </c>
      <c r="BB13" s="60"/>
      <c r="BC13" s="61"/>
      <c r="BD13" s="80" t="s">
        <v>46</v>
      </c>
      <c r="BE13" s="81"/>
      <c r="BF13" s="82"/>
      <c r="BG13" s="60" t="s">
        <v>21</v>
      </c>
      <c r="BH13" s="60"/>
      <c r="BI13" s="61"/>
      <c r="BJ13" s="59" t="s">
        <v>22</v>
      </c>
      <c r="BK13" s="60"/>
      <c r="BL13" s="61"/>
      <c r="BM13" s="65" t="s">
        <v>57</v>
      </c>
      <c r="BN13" s="66"/>
      <c r="BO13" s="67"/>
      <c r="BP13" s="65"/>
      <c r="BQ13" s="66"/>
      <c r="BR13" s="67"/>
      <c r="BS13" s="65"/>
      <c r="BT13" s="66"/>
      <c r="BU13" s="67"/>
    </row>
    <row r="14" spans="1:73" ht="27.75" customHeight="1" thickBot="1" x14ac:dyDescent="0.45">
      <c r="A14" s="79"/>
      <c r="B14" s="14" t="s">
        <v>50</v>
      </c>
      <c r="C14" s="14" t="s">
        <v>51</v>
      </c>
      <c r="D14" s="14" t="s">
        <v>58</v>
      </c>
      <c r="E14" s="14" t="str">
        <f>B14</f>
        <v>2020 год</v>
      </c>
      <c r="F14" s="14" t="str">
        <f t="shared" ref="F14:AW14" si="0">C14</f>
        <v>2021 год</v>
      </c>
      <c r="G14" s="14" t="str">
        <f t="shared" si="0"/>
        <v>2022 год</v>
      </c>
      <c r="H14" s="14" t="str">
        <f>E14</f>
        <v>2020 год</v>
      </c>
      <c r="I14" s="14" t="str">
        <f>F14</f>
        <v>2021 год</v>
      </c>
      <c r="J14" s="14" t="str">
        <f>G14</f>
        <v>2022 год</v>
      </c>
      <c r="K14" s="14" t="str">
        <f t="shared" si="0"/>
        <v>2020 год</v>
      </c>
      <c r="L14" s="14" t="str">
        <f t="shared" si="0"/>
        <v>2021 год</v>
      </c>
      <c r="M14" s="14" t="str">
        <f t="shared" si="0"/>
        <v>2022 год</v>
      </c>
      <c r="N14" s="14" t="str">
        <f t="shared" si="0"/>
        <v>2020 год</v>
      </c>
      <c r="O14" s="14" t="str">
        <f t="shared" si="0"/>
        <v>2021 год</v>
      </c>
      <c r="P14" s="14" t="str">
        <f t="shared" si="0"/>
        <v>2022 год</v>
      </c>
      <c r="Q14" s="14" t="str">
        <f t="shared" si="0"/>
        <v>2020 год</v>
      </c>
      <c r="R14" s="14" t="str">
        <f t="shared" si="0"/>
        <v>2021 год</v>
      </c>
      <c r="S14" s="14" t="str">
        <f t="shared" si="0"/>
        <v>2022 год</v>
      </c>
      <c r="T14" s="14" t="str">
        <f t="shared" si="0"/>
        <v>2020 год</v>
      </c>
      <c r="U14" s="14" t="str">
        <f t="shared" si="0"/>
        <v>2021 год</v>
      </c>
      <c r="V14" s="14" t="str">
        <f t="shared" si="0"/>
        <v>2022 год</v>
      </c>
      <c r="W14" s="14" t="str">
        <f t="shared" si="0"/>
        <v>2020 год</v>
      </c>
      <c r="X14" s="14" t="str">
        <f t="shared" si="0"/>
        <v>2021 год</v>
      </c>
      <c r="Y14" s="14" t="str">
        <f t="shared" si="0"/>
        <v>2022 год</v>
      </c>
      <c r="Z14" s="14" t="str">
        <f t="shared" si="0"/>
        <v>2020 год</v>
      </c>
      <c r="AA14" s="14" t="str">
        <f t="shared" si="0"/>
        <v>2021 год</v>
      </c>
      <c r="AB14" s="14" t="str">
        <f t="shared" si="0"/>
        <v>2022 год</v>
      </c>
      <c r="AC14" s="14" t="str">
        <f t="shared" si="0"/>
        <v>2020 год</v>
      </c>
      <c r="AD14" s="14" t="str">
        <f t="shared" si="0"/>
        <v>2021 год</v>
      </c>
      <c r="AE14" s="14" t="str">
        <f t="shared" si="0"/>
        <v>2022 год</v>
      </c>
      <c r="AF14" s="14" t="str">
        <f t="shared" si="0"/>
        <v>2020 год</v>
      </c>
      <c r="AG14" s="14" t="str">
        <f t="shared" si="0"/>
        <v>2021 год</v>
      </c>
      <c r="AH14" s="14" t="str">
        <f t="shared" si="0"/>
        <v>2022 год</v>
      </c>
      <c r="AI14" s="14" t="str">
        <f t="shared" si="0"/>
        <v>2020 год</v>
      </c>
      <c r="AJ14" s="14" t="str">
        <f t="shared" si="0"/>
        <v>2021 год</v>
      </c>
      <c r="AK14" s="14" t="str">
        <f t="shared" si="0"/>
        <v>2022 год</v>
      </c>
      <c r="AL14" s="14" t="str">
        <f t="shared" si="0"/>
        <v>2020 год</v>
      </c>
      <c r="AM14" s="14" t="str">
        <f t="shared" si="0"/>
        <v>2021 год</v>
      </c>
      <c r="AN14" s="14" t="str">
        <f t="shared" si="0"/>
        <v>2022 год</v>
      </c>
      <c r="AO14" s="14" t="str">
        <f t="shared" si="0"/>
        <v>2020 год</v>
      </c>
      <c r="AP14" s="14" t="str">
        <f t="shared" si="0"/>
        <v>2021 год</v>
      </c>
      <c r="AQ14" s="14" t="str">
        <f t="shared" si="0"/>
        <v>2022 год</v>
      </c>
      <c r="AR14" s="14" t="str">
        <f t="shared" si="0"/>
        <v>2020 год</v>
      </c>
      <c r="AS14" s="14" t="str">
        <f t="shared" si="0"/>
        <v>2021 год</v>
      </c>
      <c r="AT14" s="14" t="str">
        <f t="shared" si="0"/>
        <v>2022 год</v>
      </c>
      <c r="AU14" s="14" t="str">
        <f t="shared" si="0"/>
        <v>2020 год</v>
      </c>
      <c r="AV14" s="14" t="str">
        <f t="shared" si="0"/>
        <v>2021 год</v>
      </c>
      <c r="AW14" s="14" t="str">
        <f t="shared" si="0"/>
        <v>2022 год</v>
      </c>
      <c r="AX14" s="14" t="str">
        <f>AU14</f>
        <v>2020 год</v>
      </c>
      <c r="AY14" s="14" t="str">
        <f t="shared" ref="AY14:AZ14" si="1">AV14</f>
        <v>2021 год</v>
      </c>
      <c r="AZ14" s="14" t="str">
        <f t="shared" si="1"/>
        <v>2022 год</v>
      </c>
      <c r="BA14" s="14" t="str">
        <f t="shared" ref="BA14:BU14" si="2">AX14</f>
        <v>2020 год</v>
      </c>
      <c r="BB14" s="14" t="str">
        <f t="shared" si="2"/>
        <v>2021 год</v>
      </c>
      <c r="BC14" s="14" t="str">
        <f t="shared" si="2"/>
        <v>2022 год</v>
      </c>
      <c r="BD14" s="14" t="str">
        <f>BA14</f>
        <v>2020 год</v>
      </c>
      <c r="BE14" s="14" t="str">
        <f t="shared" ref="BE14:BF14" si="3">BB14</f>
        <v>2021 год</v>
      </c>
      <c r="BF14" s="14" t="str">
        <f t="shared" si="3"/>
        <v>2022 год</v>
      </c>
      <c r="BG14" s="50" t="str">
        <f t="shared" si="2"/>
        <v>2020 год</v>
      </c>
      <c r="BH14" s="14" t="str">
        <f t="shared" si="2"/>
        <v>2021 год</v>
      </c>
      <c r="BI14" s="14" t="str">
        <f t="shared" si="2"/>
        <v>2022 год</v>
      </c>
      <c r="BJ14" s="14" t="str">
        <f t="shared" si="2"/>
        <v>2020 год</v>
      </c>
      <c r="BK14" s="14" t="str">
        <f t="shared" si="2"/>
        <v>2021 год</v>
      </c>
      <c r="BL14" s="14" t="str">
        <f t="shared" si="2"/>
        <v>2022 год</v>
      </c>
      <c r="BM14" s="14" t="str">
        <f t="shared" si="2"/>
        <v>2020 год</v>
      </c>
      <c r="BN14" s="14" t="str">
        <f t="shared" si="2"/>
        <v>2021 год</v>
      </c>
      <c r="BO14" s="14" t="str">
        <f t="shared" si="2"/>
        <v>2022 год</v>
      </c>
      <c r="BP14" s="14" t="str">
        <f t="shared" si="2"/>
        <v>2020 год</v>
      </c>
      <c r="BQ14" s="14" t="str">
        <f t="shared" si="2"/>
        <v>2021 год</v>
      </c>
      <c r="BR14" s="14" t="str">
        <f t="shared" si="2"/>
        <v>2022 год</v>
      </c>
      <c r="BS14" s="14" t="str">
        <f t="shared" si="2"/>
        <v>2020 год</v>
      </c>
      <c r="BT14" s="14" t="str">
        <f t="shared" si="2"/>
        <v>2021 год</v>
      </c>
      <c r="BU14" s="14" t="str">
        <f t="shared" si="2"/>
        <v>2022 год</v>
      </c>
    </row>
    <row r="15" spans="1:73" s="16" customFormat="1" ht="41.4" x14ac:dyDescent="0.4">
      <c r="A15" s="15" t="s">
        <v>23</v>
      </c>
      <c r="B15" s="32">
        <f>H15+K15+N15+Q15+T15+W15+AF15+AI15+AL15+AO15+AU15+AX15+BD15+BG15+BJ15+BP15+BS15+AC15+E15+Z15+BM15+AR15+BA15</f>
        <v>166954600</v>
      </c>
      <c r="C15" s="32">
        <f t="shared" ref="C15:D15" si="4">I15+L15+O15+R15+U15+X15+AG15+AJ15+AM15+AP15+AV15+AY15+BE15+BH15+BK15+BQ15+BT15+AD15+F15+AA15+BN15+AS15+BB15</f>
        <v>167830667</v>
      </c>
      <c r="D15" s="32">
        <f t="shared" si="4"/>
        <v>167244280</v>
      </c>
      <c r="E15" s="32">
        <f>'[3]Приложение по субвенции_МР_план'!E16</f>
        <v>3000</v>
      </c>
      <c r="F15" s="32">
        <f>'[3]Приложение по субвенции_МР_план'!F16</f>
        <v>4000</v>
      </c>
      <c r="G15" s="32">
        <f>'[3]Приложение по субвенции_МР_план'!G16</f>
        <v>8000</v>
      </c>
      <c r="H15" s="32">
        <f>'[3]Приложение по субвенции_МР_план'!K16</f>
        <v>1953500</v>
      </c>
      <c r="I15" s="32">
        <f>'[3]Приложение по субвенции_МР_план'!L16</f>
        <v>1823500</v>
      </c>
      <c r="J15" s="33">
        <f>'[3]Приложение по субвенции_МР_план'!M16</f>
        <v>1823500</v>
      </c>
      <c r="K15" s="32">
        <f>'[3]Приложение по субвенции_МР_план'!N16</f>
        <v>1860100</v>
      </c>
      <c r="L15" s="32">
        <f>'[3]Приложение по субвенции_МР_план'!O16</f>
        <v>1860100</v>
      </c>
      <c r="M15" s="33">
        <f>'[3]Приложение по субвенции_МР_план'!P16</f>
        <v>1860100</v>
      </c>
      <c r="N15" s="32">
        <f>'[3]Приложение по субвенции_МР_план'!Q16</f>
        <v>615300</v>
      </c>
      <c r="O15" s="32">
        <f>'[3]Приложение по субвенции_МР_план'!R16</f>
        <v>615300</v>
      </c>
      <c r="P15" s="32">
        <f>'[3]Приложение по субвенции_МР_план'!S16</f>
        <v>615300</v>
      </c>
      <c r="Q15" s="32">
        <f>'[3]Приложение по субвенции_МР_план'!T16</f>
        <v>606300</v>
      </c>
      <c r="R15" s="32">
        <f>'[3]Приложение по субвенции_МР_план'!U16</f>
        <v>606300</v>
      </c>
      <c r="S15" s="32">
        <f>'[3]Приложение по субвенции_МР_план'!V16</f>
        <v>606300</v>
      </c>
      <c r="T15" s="32">
        <f>'[3]Приложение по субвенции_МР_план'!W16</f>
        <v>788170</v>
      </c>
      <c r="U15" s="32">
        <f>'[3]Приложение по субвенции_МР_план'!X16</f>
        <v>788170</v>
      </c>
      <c r="V15" s="33">
        <f>'[3]Приложение по субвенции_МР_план'!Y16</f>
        <v>788170</v>
      </c>
      <c r="W15" s="32">
        <f>'[3]Приложение по субвенции_МР_план'!Z16</f>
        <v>511300</v>
      </c>
      <c r="X15" s="32">
        <f>'[3]Приложение по субвенции_МР_план'!AA16</f>
        <v>511300</v>
      </c>
      <c r="Y15" s="33">
        <f>'[3]Приложение по субвенции_МР_план'!AB16</f>
        <v>511300</v>
      </c>
      <c r="Z15" s="32">
        <f>'[3]Приложение по субвенции_МР_план'!AC16</f>
        <v>176800</v>
      </c>
      <c r="AA15" s="32">
        <f>'[3]Приложение по субвенции_МР_план'!AD16</f>
        <v>176800</v>
      </c>
      <c r="AB15" s="32">
        <f>'[3]Приложение по субвенции_МР_план'!AE16</f>
        <v>176800</v>
      </c>
      <c r="AC15" s="32">
        <f>'[3]Приложение по субвенции_МР_план'!AF16</f>
        <v>23433000</v>
      </c>
      <c r="AD15" s="32">
        <f>'[3]Приложение по субвенции_МР_план'!AG16</f>
        <v>23651700</v>
      </c>
      <c r="AE15" s="32">
        <f>'[3]Приложение по субвенции_МР_план'!AH16</f>
        <v>23651700</v>
      </c>
      <c r="AF15" s="32">
        <f>'[3]Приложение по субвенции_МР_план'!AI16</f>
        <v>120970000</v>
      </c>
      <c r="AG15" s="32">
        <f>'[3]Приложение по субвенции_МР_план'!AJ16</f>
        <v>121053400</v>
      </c>
      <c r="AH15" s="33">
        <f>'[3]Приложение по субвенции_МР_план'!AK16</f>
        <v>121053400</v>
      </c>
      <c r="AI15" s="32">
        <f>'[3]Приложение по субвенции_МР_план'!AL16</f>
        <v>1069500</v>
      </c>
      <c r="AJ15" s="32">
        <f>'[3]Приложение по субвенции_МР_план'!AM16</f>
        <v>1069500</v>
      </c>
      <c r="AK15" s="33">
        <f>'[3]Приложение по субвенции_МР_план'!AN16</f>
        <v>1069500</v>
      </c>
      <c r="AL15" s="32">
        <f>'[3]Приложение по субвенции_МР_план'!AO16</f>
        <v>4998400</v>
      </c>
      <c r="AM15" s="32">
        <f>'[3]Приложение по субвенции_МР_план'!AP16</f>
        <v>4998400</v>
      </c>
      <c r="AN15" s="32">
        <f>'[3]Приложение по субвенции_МР_план'!AQ16</f>
        <v>4998400</v>
      </c>
      <c r="AO15" s="32">
        <f>'[3]Приложение по субвенции_МР_план'!AR16</f>
        <v>958100</v>
      </c>
      <c r="AP15" s="32">
        <f>'[3]Приложение по субвенции_МР_план'!AS16</f>
        <v>946600</v>
      </c>
      <c r="AQ15" s="32">
        <f>'[3]Приложение по субвенции_МР_план'!AT16</f>
        <v>974200</v>
      </c>
      <c r="AR15" s="32">
        <f>'[3]Приложение по субвенции_МР_план'!AU16</f>
        <v>4000</v>
      </c>
      <c r="AS15" s="32">
        <f>'[3]Приложение по субвенции_МР_план'!AV16</f>
        <v>4000</v>
      </c>
      <c r="AT15" s="33">
        <f>'[3]Приложение по субвенции_МР_план'!AW16</f>
        <v>4000</v>
      </c>
      <c r="AU15" s="32">
        <f>'[3]Приложение по субвенции_МР_план'!AX16</f>
        <v>0</v>
      </c>
      <c r="AV15" s="32">
        <f>'[3]Приложение по субвенции_МР_план'!AY16</f>
        <v>0</v>
      </c>
      <c r="AW15" s="33">
        <f>'[3]Приложение по субвенции_МР_план'!AZ16</f>
        <v>0</v>
      </c>
      <c r="AX15" s="32">
        <f>'[3]Приложение по субвенции_МР_план'!BG16</f>
        <v>0</v>
      </c>
      <c r="AY15" s="32">
        <f>'[3]Приложение по субвенции_МР_план'!BH16</f>
        <v>714467</v>
      </c>
      <c r="AZ15" s="32">
        <f>'[3]Приложение по субвенции_МР_план'!BI16</f>
        <v>0</v>
      </c>
      <c r="BA15" s="32">
        <f>'[3]Приложение по субвенции_МР_план'!BJ16</f>
        <v>0</v>
      </c>
      <c r="BB15" s="32">
        <f>'[3]Приложение по субвенции_МР_план'!BK16</f>
        <v>0</v>
      </c>
      <c r="BC15" s="33">
        <f>'[3]Приложение по субвенции_МР_план'!BL16</f>
        <v>0</v>
      </c>
      <c r="BD15" s="32">
        <f>'[3]Приложение по субвенции_МР_план'!BP16</f>
        <v>5515100</v>
      </c>
      <c r="BE15" s="32">
        <f>'[3]Приложение по субвенции_МР_план'!BQ16</f>
        <v>5515100</v>
      </c>
      <c r="BF15" s="33">
        <f>'[3]Приложение по субвенции_МР_план'!BR16</f>
        <v>5515100</v>
      </c>
      <c r="BG15" s="51">
        <f>'[3]Приложение по субвенции_МР_план'!BS16</f>
        <v>1970300</v>
      </c>
      <c r="BH15" s="32">
        <f>'[3]Приложение по субвенции_МР_план'!BT16</f>
        <v>1970300</v>
      </c>
      <c r="BI15" s="32">
        <f>'[3]Приложение по субвенции_МР_план'!BU16</f>
        <v>1970300</v>
      </c>
      <c r="BJ15" s="32">
        <f>'[3]Приложение по субвенции_МР_план'!BV16</f>
        <v>50250</v>
      </c>
      <c r="BK15" s="32">
        <f>'[3]Приложение по субвенции_МР_план'!BW16</f>
        <v>50250</v>
      </c>
      <c r="BL15" s="33">
        <f>'[3]Приложение по субвенции_МР_план'!BX16</f>
        <v>50250</v>
      </c>
      <c r="BM15" s="32">
        <f>'[3]Приложение по субвенции_МР_план'!BY16</f>
        <v>96480</v>
      </c>
      <c r="BN15" s="32">
        <f>'[3]Приложение по субвенции_МР_план'!BZ16</f>
        <v>96480</v>
      </c>
      <c r="BO15" s="32">
        <f>'[3]Приложение по субвенции_МР_план'!CA16</f>
        <v>192960</v>
      </c>
      <c r="BP15" s="32">
        <f>'[3]Приложение по субвенции_МР_план'!CB16</f>
        <v>1375000</v>
      </c>
      <c r="BQ15" s="32">
        <f>'[3]Приложение по субвенции_МР_план'!CC16</f>
        <v>1375000</v>
      </c>
      <c r="BR15" s="33">
        <f>'[3]Приложение по субвенции_МР_план'!CD16</f>
        <v>1375000</v>
      </c>
      <c r="BS15" s="32">
        <f>'[3]Приложение по субвенции_МР_план'!CE16</f>
        <v>0</v>
      </c>
      <c r="BT15" s="32">
        <f>'[3]Приложение по субвенции_МР_план'!CF16</f>
        <v>0</v>
      </c>
      <c r="BU15" s="33">
        <f>'[3]Приложение по субвенции_МР_план'!CG16</f>
        <v>0</v>
      </c>
    </row>
    <row r="16" spans="1:73" ht="41.4" x14ac:dyDescent="0.4">
      <c r="A16" s="17" t="s">
        <v>24</v>
      </c>
      <c r="B16" s="32">
        <f t="shared" ref="B16:B32" si="5">H16+K16+N16+Q16+T16+W16+AF16+AI16+AL16+AO16+AU16+AX16+BD16+BG16+BJ16+BP16+BS16+AC16+E16+Z16+BM16+AR16+BA16</f>
        <v>631099987</v>
      </c>
      <c r="C16" s="32">
        <f t="shared" ref="C16:C32" si="6">I16+L16+O16+R16+U16+X16+AG16+AJ16+AM16+AP16+AV16+AY16+BE16+BH16+BK16+BQ16+BT16+AD16+F16+AA16+BN16+AS16+BB16</f>
        <v>631869540</v>
      </c>
      <c r="D16" s="32">
        <f t="shared" ref="D16:D32" si="7">J16+M16+P16+S16+V16+Y16+AH16+AK16+AN16+AQ16+AW16+AZ16+BF16+BI16+BL16+BR16+BU16+AE16+G16+AB16+BO16+AT16+BC16</f>
        <v>633861613</v>
      </c>
      <c r="E16" s="32">
        <f>'[3]Приложение по субвенции_МР_план'!E17</f>
        <v>0</v>
      </c>
      <c r="F16" s="32">
        <f>'[3]Приложение по субвенции_МР_план'!F17</f>
        <v>0</v>
      </c>
      <c r="G16" s="32">
        <f>'[3]Приложение по субвенции_МР_план'!G17</f>
        <v>0</v>
      </c>
      <c r="H16" s="32">
        <f>'[3]Приложение по субвенции_МР_план'!K17</f>
        <v>3971000</v>
      </c>
      <c r="I16" s="32">
        <f>'[3]Приложение по субвенции_МР_план'!L17</f>
        <v>3571000</v>
      </c>
      <c r="J16" s="33">
        <f>'[3]Приложение по субвенции_МР_план'!M17</f>
        <v>3571000</v>
      </c>
      <c r="K16" s="32">
        <f>'[3]Приложение по субвенции_МР_план'!N17</f>
        <v>2429300</v>
      </c>
      <c r="L16" s="32">
        <f>'[3]Приложение по субвенции_МР_план'!O17</f>
        <v>2429300</v>
      </c>
      <c r="M16" s="33">
        <f>'[3]Приложение по субвенции_МР_план'!P17</f>
        <v>2429300</v>
      </c>
      <c r="N16" s="32">
        <f>'[3]Приложение по субвенции_МР_план'!Q17</f>
        <v>1173100</v>
      </c>
      <c r="O16" s="32">
        <f>'[3]Приложение по субвенции_МР_план'!R17</f>
        <v>1173100</v>
      </c>
      <c r="P16" s="32">
        <f>'[3]Приложение по субвенции_МР_план'!S17</f>
        <v>1173100</v>
      </c>
      <c r="Q16" s="32">
        <f>'[3]Приложение по субвенции_МР_план'!T17</f>
        <v>1149100</v>
      </c>
      <c r="R16" s="32">
        <f>'[3]Приложение по субвенции_МР_план'!U17</f>
        <v>1149100</v>
      </c>
      <c r="S16" s="32">
        <f>'[3]Приложение по субвенции_МР_план'!V17</f>
        <v>1149100</v>
      </c>
      <c r="T16" s="32">
        <f>'[3]Приложение по субвенции_МР_план'!W17</f>
        <v>842670</v>
      </c>
      <c r="U16" s="32">
        <f>'[3]Приложение по субвенции_МР_план'!X17</f>
        <v>842670</v>
      </c>
      <c r="V16" s="33">
        <f>'[3]Приложение по субвенции_МР_план'!Y17</f>
        <v>842670</v>
      </c>
      <c r="W16" s="32">
        <f>'[3]Приложение по субвенции_МР_план'!Z17</f>
        <v>571900</v>
      </c>
      <c r="X16" s="32">
        <f>'[3]Приложение по субвенции_МР_план'!AA17</f>
        <v>571900</v>
      </c>
      <c r="Y16" s="33">
        <f>'[3]Приложение по субвенции_МР_план'!AB17</f>
        <v>571900</v>
      </c>
      <c r="Z16" s="32">
        <f>'[3]Приложение по субвенции_МР_план'!AC17</f>
        <v>311300</v>
      </c>
      <c r="AA16" s="32">
        <f>'[3]Приложение по субвенции_МР_план'!AD17</f>
        <v>311300</v>
      </c>
      <c r="AB16" s="32">
        <f>'[3]Приложение по субвенции_МР_план'!AE17</f>
        <v>311300</v>
      </c>
      <c r="AC16" s="32">
        <f>'[3]Приложение по субвенции_МР_план'!AF17</f>
        <v>162809000</v>
      </c>
      <c r="AD16" s="32">
        <f>'[3]Приложение по субвенции_МР_план'!AG17</f>
        <v>163965200</v>
      </c>
      <c r="AE16" s="32">
        <f>'[3]Приложение по субвенции_МР_план'!AH17</f>
        <v>163965200</v>
      </c>
      <c r="AF16" s="32">
        <f>'[3]Приложение по субвенции_МР_план'!AI17</f>
        <v>385077000</v>
      </c>
      <c r="AG16" s="32">
        <f>'[3]Приложение по субвенции_МР_план'!AJ17</f>
        <v>385160400</v>
      </c>
      <c r="AH16" s="33">
        <f>'[3]Приложение по субвенции_МР_план'!AK17</f>
        <v>385160400</v>
      </c>
      <c r="AI16" s="32">
        <f>'[3]Приложение по субвенции_МР_план'!AL17</f>
        <v>2929600</v>
      </c>
      <c r="AJ16" s="32">
        <f>'[3]Приложение по субвенции_МР_план'!AM17</f>
        <v>2929600</v>
      </c>
      <c r="AK16" s="33">
        <f>'[3]Приложение по субвенции_МР_план'!AN17</f>
        <v>2929600</v>
      </c>
      <c r="AL16" s="32">
        <f>'[3]Приложение по субвенции_МР_план'!AO17</f>
        <v>31056700</v>
      </c>
      <c r="AM16" s="32">
        <f>'[3]Приложение по субвенции_МР_план'!AP17</f>
        <v>31056700</v>
      </c>
      <c r="AN16" s="32">
        <f>'[3]Приложение по субвенции_МР_план'!AQ17</f>
        <v>31056700</v>
      </c>
      <c r="AO16" s="32">
        <f>'[3]Приложение по субвенции_МР_план'!AR17</f>
        <v>7004800</v>
      </c>
      <c r="AP16" s="32">
        <f>'[3]Приложение по субвенции_МР_план'!AS17</f>
        <v>7263300</v>
      </c>
      <c r="AQ16" s="32">
        <f>'[3]Приложение по субвенции_МР_план'!AT17</f>
        <v>7537000</v>
      </c>
      <c r="AR16" s="32">
        <f>'[3]Приложение по субвенции_МР_план'!AU17</f>
        <v>14500</v>
      </c>
      <c r="AS16" s="32">
        <f>'[3]Приложение по субвенции_МР_план'!AV17</f>
        <v>14500</v>
      </c>
      <c r="AT16" s="33">
        <f>'[3]Приложение по субвенции_МР_план'!AW17</f>
        <v>14500</v>
      </c>
      <c r="AU16" s="32">
        <f>'[3]Приложение по субвенции_МР_план'!AX17</f>
        <v>0</v>
      </c>
      <c r="AV16" s="32">
        <f>'[3]Приложение по субвенции_МР_план'!AY17</f>
        <v>0</v>
      </c>
      <c r="AW16" s="33">
        <f>'[3]Приложение по субвенции_МР_план'!AZ17</f>
        <v>0</v>
      </c>
      <c r="AX16" s="32">
        <f>'[3]Приложение по субвенции_МР_план'!BG17</f>
        <v>714467</v>
      </c>
      <c r="AY16" s="32">
        <f>'[3]Приложение по субвенции_МР_план'!BH17</f>
        <v>0</v>
      </c>
      <c r="AZ16" s="32">
        <f>'[3]Приложение по субвенции_МР_план'!BI17</f>
        <v>1428933</v>
      </c>
      <c r="BA16" s="32">
        <f>'[3]Приложение по субвенции_МР_план'!BJ17</f>
        <v>0</v>
      </c>
      <c r="BB16" s="32">
        <f>'[3]Приложение по субвенции_МР_план'!BK17</f>
        <v>0</v>
      </c>
      <c r="BC16" s="33">
        <f>'[3]Приложение по субвенции_МР_план'!BL17</f>
        <v>0</v>
      </c>
      <c r="BD16" s="32">
        <f>'[3]Приложение по субвенции_МР_план'!BP17</f>
        <v>21298000</v>
      </c>
      <c r="BE16" s="32">
        <f>'[3]Приложение по субвенции_МР_план'!BQ17</f>
        <v>21298000</v>
      </c>
      <c r="BF16" s="33">
        <f>'[3]Приложение по субвенции_МР_план'!BR17</f>
        <v>21298000</v>
      </c>
      <c r="BG16" s="51">
        <f>'[3]Приложение по субвенции_МР_план'!BS17</f>
        <v>6227700</v>
      </c>
      <c r="BH16" s="32">
        <f>'[3]Приложение по субвенции_МР_план'!BT17</f>
        <v>6227700</v>
      </c>
      <c r="BI16" s="32">
        <f>'[3]Приложение по субвенции_МР_план'!BU17</f>
        <v>6227700</v>
      </c>
      <c r="BJ16" s="32">
        <f>'[3]Приложение по субвенции_МР_план'!BV17</f>
        <v>50250</v>
      </c>
      <c r="BK16" s="32">
        <f>'[3]Приложение по субвенции_МР_план'!BW17</f>
        <v>50250</v>
      </c>
      <c r="BL16" s="33">
        <f>'[3]Приложение по субвенции_МР_план'!BX17</f>
        <v>50250</v>
      </c>
      <c r="BM16" s="32">
        <f>'[3]Приложение по субвенции_МР_план'!BY17</f>
        <v>1929600</v>
      </c>
      <c r="BN16" s="32">
        <f>'[3]Приложение по субвенции_МР_план'!BZ17</f>
        <v>2315520</v>
      </c>
      <c r="BO16" s="32">
        <f>'[3]Приложение по субвенции_МР_план'!CA17</f>
        <v>2604960</v>
      </c>
      <c r="BP16" s="32">
        <f>'[3]Приложение по субвенции_МР_план'!CB17</f>
        <v>1540000</v>
      </c>
      <c r="BQ16" s="32">
        <f>'[3]Приложение по субвенции_МР_план'!CC17</f>
        <v>1540000</v>
      </c>
      <c r="BR16" s="33">
        <f>'[3]Приложение по субвенции_МР_план'!CD17</f>
        <v>1540000</v>
      </c>
      <c r="BS16" s="32">
        <f>'[3]Приложение по субвенции_МР_план'!CE17</f>
        <v>0</v>
      </c>
      <c r="BT16" s="32">
        <f>'[3]Приложение по субвенции_МР_план'!CF17</f>
        <v>0</v>
      </c>
      <c r="BU16" s="33">
        <f>'[3]Приложение по субвенции_МР_план'!CG17</f>
        <v>0</v>
      </c>
    </row>
    <row r="17" spans="1:73" ht="41.4" x14ac:dyDescent="0.4">
      <c r="A17" s="17" t="s">
        <v>25</v>
      </c>
      <c r="B17" s="32">
        <f t="shared" si="5"/>
        <v>367172920</v>
      </c>
      <c r="C17" s="32">
        <f t="shared" si="6"/>
        <v>368863367</v>
      </c>
      <c r="D17" s="32">
        <f t="shared" si="7"/>
        <v>368748367</v>
      </c>
      <c r="E17" s="32">
        <f>'[3]Приложение по субвенции_МР_план'!E18</f>
        <v>3000</v>
      </c>
      <c r="F17" s="32">
        <f>'[3]Приложение по субвенции_МР_план'!F18</f>
        <v>3000</v>
      </c>
      <c r="G17" s="32">
        <f>'[3]Приложение по субвенции_МР_план'!G18</f>
        <v>25000</v>
      </c>
      <c r="H17" s="32">
        <f>'[3]Приложение по субвенции_МР_план'!K18</f>
        <v>3346200</v>
      </c>
      <c r="I17" s="32">
        <f>'[3]Приложение по субвенции_МР_план'!L18</f>
        <v>3146200</v>
      </c>
      <c r="J17" s="33">
        <f>'[3]Приложение по субвенции_МР_план'!M18</f>
        <v>3146200</v>
      </c>
      <c r="K17" s="32">
        <f>'[3]Приложение по субвенции_МР_план'!N18</f>
        <v>2480800</v>
      </c>
      <c r="L17" s="32">
        <f>'[3]Приложение по субвенции_МР_план'!O18</f>
        <v>2480800</v>
      </c>
      <c r="M17" s="33">
        <f>'[3]Приложение по субвенции_МР_план'!P18</f>
        <v>2480800</v>
      </c>
      <c r="N17" s="32">
        <f>'[3]Приложение по субвенции_МР_план'!Q18</f>
        <v>615100</v>
      </c>
      <c r="O17" s="32">
        <f>'[3]Приложение по субвенции_МР_план'!R18</f>
        <v>615100</v>
      </c>
      <c r="P17" s="32">
        <f>'[3]Приложение по субвенции_МР_план'!S18</f>
        <v>615100</v>
      </c>
      <c r="Q17" s="32">
        <f>'[3]Приложение по субвенции_МР_план'!T18</f>
        <v>1104500</v>
      </c>
      <c r="R17" s="32">
        <f>'[3]Приложение по субвенции_МР_план'!U18</f>
        <v>1104500</v>
      </c>
      <c r="S17" s="32">
        <f>'[3]Приложение по субвенции_МР_план'!V18</f>
        <v>1104500</v>
      </c>
      <c r="T17" s="32">
        <f>'[3]Приложение по субвенции_МР_план'!W18</f>
        <v>900170</v>
      </c>
      <c r="U17" s="32">
        <f>'[3]Приложение по субвенции_МР_план'!X18</f>
        <v>900170</v>
      </c>
      <c r="V17" s="33">
        <f>'[3]Приложение по субвенции_МР_план'!Y18</f>
        <v>900170</v>
      </c>
      <c r="W17" s="32">
        <f>'[3]Приложение по субвенции_МР_план'!Z18</f>
        <v>547300</v>
      </c>
      <c r="X17" s="32">
        <f>'[3]Приложение по субвенции_МР_план'!AA18</f>
        <v>547300</v>
      </c>
      <c r="Y17" s="33">
        <f>'[3]Приложение по субвенции_МР_план'!AB18</f>
        <v>547300</v>
      </c>
      <c r="Z17" s="32">
        <f>'[3]Приложение по субвенции_МР_план'!AC18</f>
        <v>283000</v>
      </c>
      <c r="AA17" s="32">
        <f>'[3]Приложение по субвенции_МР_план'!AD18</f>
        <v>283000</v>
      </c>
      <c r="AB17" s="32">
        <f>'[3]Приложение по субвенции_МР_план'!AE18</f>
        <v>283000</v>
      </c>
      <c r="AC17" s="32">
        <f>'[3]Приложение по субвенции_МР_план'!AF18</f>
        <v>119597000</v>
      </c>
      <c r="AD17" s="32">
        <f>'[3]Приложение по субвенции_МР_план'!AG18</f>
        <v>120441300</v>
      </c>
      <c r="AE17" s="32">
        <f>'[3]Приложение по субвенции_МР_план'!AH18</f>
        <v>120441300</v>
      </c>
      <c r="AF17" s="32">
        <f>'[3]Приложение по субвенции_МР_план'!AI18</f>
        <v>194300000</v>
      </c>
      <c r="AG17" s="32">
        <f>'[3]Приложение по субвенции_МР_план'!AJ18</f>
        <v>194414700</v>
      </c>
      <c r="AH17" s="33">
        <f>'[3]Приложение по субвенции_МР_план'!AK18</f>
        <v>194414700</v>
      </c>
      <c r="AI17" s="32">
        <f>'[3]Приложение по субвенции_МР_план'!AL18</f>
        <v>5704400</v>
      </c>
      <c r="AJ17" s="32">
        <f>'[3]Приложение по субвенции_МР_план'!AM18</f>
        <v>5704400</v>
      </c>
      <c r="AK17" s="33">
        <f>'[3]Приложение по субвенции_МР_план'!AN18</f>
        <v>5704400</v>
      </c>
      <c r="AL17" s="32">
        <f>'[3]Приложение по субвенции_МР_план'!AO18</f>
        <v>13697700</v>
      </c>
      <c r="AM17" s="32">
        <f>'[3]Приложение по субвенции_МР_план'!AP18</f>
        <v>13697700</v>
      </c>
      <c r="AN17" s="32">
        <f>'[3]Приложение по субвенции_МР_план'!AQ18</f>
        <v>13697700</v>
      </c>
      <c r="AO17" s="32">
        <f>'[3]Приложение по субвенции_МР_план'!AR18</f>
        <v>2598800</v>
      </c>
      <c r="AP17" s="32">
        <f>'[3]Приложение по субвенции_МР_план'!AS18</f>
        <v>2719300</v>
      </c>
      <c r="AQ17" s="32">
        <f>'[3]Приложение по субвенции_МР_план'!AT18</f>
        <v>2582300</v>
      </c>
      <c r="AR17" s="32">
        <f>'[3]Приложение по субвенции_МР_план'!AU18</f>
        <v>10000</v>
      </c>
      <c r="AS17" s="32">
        <f>'[3]Приложение по субвенции_МР_план'!AV18</f>
        <v>10000</v>
      </c>
      <c r="AT17" s="33">
        <f>'[3]Приложение по субвенции_МР_план'!AW18</f>
        <v>10000</v>
      </c>
      <c r="AU17" s="32">
        <f>'[3]Приложение по субвенции_МР_план'!AX18</f>
        <v>0</v>
      </c>
      <c r="AV17" s="32">
        <f>'[3]Приложение по субвенции_МР_план'!AY18</f>
        <v>0</v>
      </c>
      <c r="AW17" s="33">
        <f>'[3]Приложение по субвенции_МР_план'!AZ18</f>
        <v>0</v>
      </c>
      <c r="AX17" s="32">
        <f>'[3]Приложение по субвенции_МР_план'!BG18</f>
        <v>0</v>
      </c>
      <c r="AY17" s="32">
        <f>'[3]Приложение по субвенции_МР_план'!BH18</f>
        <v>714467</v>
      </c>
      <c r="AZ17" s="32">
        <f>'[3]Приложение по субвенции_МР_план'!BI18</f>
        <v>714467</v>
      </c>
      <c r="BA17" s="32">
        <f>'[3]Приложение по субвенции_МР_план'!BJ18</f>
        <v>0</v>
      </c>
      <c r="BB17" s="32">
        <f>'[3]Приложение по субвенции_МР_план'!BK18</f>
        <v>0</v>
      </c>
      <c r="BC17" s="33">
        <f>'[3]Приложение по субвенции_МР_план'!BL18</f>
        <v>0</v>
      </c>
      <c r="BD17" s="32">
        <f>'[3]Приложение по субвенции_МР_план'!BP18</f>
        <v>17888200</v>
      </c>
      <c r="BE17" s="32">
        <f>'[3]Приложение по субвенции_МР_план'!BQ18</f>
        <v>17888200</v>
      </c>
      <c r="BF17" s="33">
        <f>'[3]Приложение по субвенции_МР_план'!BR18</f>
        <v>17888200</v>
      </c>
      <c r="BG17" s="51">
        <f>'[3]Приложение по субвенции_МР_план'!BS18</f>
        <v>2504100</v>
      </c>
      <c r="BH17" s="32">
        <f>'[3]Приложение по субвенции_МР_план'!BT18</f>
        <v>2504100</v>
      </c>
      <c r="BI17" s="32">
        <f>'[3]Приложение по субвенции_МР_план'!BU18</f>
        <v>2504100</v>
      </c>
      <c r="BJ17" s="32">
        <f>'[3]Приложение по субвенции_МР_план'!BV18</f>
        <v>50250</v>
      </c>
      <c r="BK17" s="32">
        <f>'[3]Приложение по субвенции_МР_план'!BW18</f>
        <v>50250</v>
      </c>
      <c r="BL17" s="33">
        <f>'[3]Приложение по субвенции_МР_план'!BX18</f>
        <v>50250</v>
      </c>
      <c r="BM17" s="32">
        <f>'[3]Приложение по субвенции_МР_план'!BY18</f>
        <v>482400</v>
      </c>
      <c r="BN17" s="32">
        <f>'[3]Приложение по субвенции_МР_план'!BZ18</f>
        <v>578880</v>
      </c>
      <c r="BO17" s="32">
        <f>'[3]Приложение по субвенции_МР_план'!CA18</f>
        <v>578880</v>
      </c>
      <c r="BP17" s="32">
        <f>'[3]Приложение по субвенции_МР_план'!CB18</f>
        <v>1060000</v>
      </c>
      <c r="BQ17" s="32">
        <f>'[3]Приложение по субвенции_МР_план'!CC18</f>
        <v>1060000</v>
      </c>
      <c r="BR17" s="33">
        <f>'[3]Приложение по субвенции_МР_план'!CD18</f>
        <v>1060000</v>
      </c>
      <c r="BS17" s="32">
        <f>'[3]Приложение по субвенции_МР_план'!CE18</f>
        <v>0</v>
      </c>
      <c r="BT17" s="32">
        <f>'[3]Приложение по субвенции_МР_план'!CF18</f>
        <v>0</v>
      </c>
      <c r="BU17" s="33">
        <f>'[3]Приложение по субвенции_МР_план'!CG18</f>
        <v>0</v>
      </c>
    </row>
    <row r="18" spans="1:73" ht="41.4" x14ac:dyDescent="0.4">
      <c r="A18" s="17" t="s">
        <v>26</v>
      </c>
      <c r="B18" s="32">
        <f t="shared" si="5"/>
        <v>370469100</v>
      </c>
      <c r="C18" s="32">
        <f t="shared" si="6"/>
        <v>370439700</v>
      </c>
      <c r="D18" s="32">
        <f t="shared" si="7"/>
        <v>370570600</v>
      </c>
      <c r="E18" s="32">
        <f>'[3]Приложение по субвенции_МР_план'!E19</f>
        <v>0</v>
      </c>
      <c r="F18" s="32">
        <f>'[3]Приложение по субвенции_МР_план'!F19</f>
        <v>0</v>
      </c>
      <c r="G18" s="32">
        <f>'[3]Приложение по субвенции_МР_план'!G19</f>
        <v>0</v>
      </c>
      <c r="H18" s="32">
        <f>'[3]Приложение по субвенции_МР_план'!K19</f>
        <v>2622300</v>
      </c>
      <c r="I18" s="32">
        <f>'[3]Приложение по субвенции_МР_план'!L19</f>
        <v>2172300</v>
      </c>
      <c r="J18" s="33">
        <f>'[3]Приложение по субвенции_МР_план'!M19</f>
        <v>2172300</v>
      </c>
      <c r="K18" s="32">
        <f>'[3]Приложение по субвенции_МР_план'!N19</f>
        <v>1927100</v>
      </c>
      <c r="L18" s="32">
        <f>'[3]Приложение по субвенции_МР_план'!O19</f>
        <v>1927100</v>
      </c>
      <c r="M18" s="33">
        <f>'[3]Приложение по субвенции_МР_план'!P19</f>
        <v>1927100</v>
      </c>
      <c r="N18" s="32">
        <f>'[3]Приложение по субвенции_МР_план'!Q19</f>
        <v>629300</v>
      </c>
      <c r="O18" s="32">
        <f>'[3]Приложение по субвенции_МР_план'!R19</f>
        <v>629300</v>
      </c>
      <c r="P18" s="32">
        <f>'[3]Приложение по субвенции_МР_план'!S19</f>
        <v>629300</v>
      </c>
      <c r="Q18" s="32">
        <f>'[3]Приложение по субвенции_МР_план'!T19</f>
        <v>1130100</v>
      </c>
      <c r="R18" s="32">
        <f>'[3]Приложение по субвенции_МР_план'!U19</f>
        <v>1130100</v>
      </c>
      <c r="S18" s="32">
        <f>'[3]Приложение по субвенции_МР_план'!V19</f>
        <v>1130100</v>
      </c>
      <c r="T18" s="32">
        <f>'[3]Приложение по субвенции_МР_план'!W19</f>
        <v>871470</v>
      </c>
      <c r="U18" s="32">
        <f>'[3]Приложение по субвенции_МР_план'!X19</f>
        <v>871470</v>
      </c>
      <c r="V18" s="33">
        <f>'[3]Приложение по субвенции_МР_план'!Y19</f>
        <v>871470</v>
      </c>
      <c r="W18" s="32">
        <f>'[3]Приложение по субвенции_МР_план'!Z19</f>
        <v>572600</v>
      </c>
      <c r="X18" s="32">
        <f>'[3]Приложение по субвенции_МР_план'!AA19</f>
        <v>572600</v>
      </c>
      <c r="Y18" s="33">
        <f>'[3]Приложение по субвенции_МР_план'!AB19</f>
        <v>572600</v>
      </c>
      <c r="Z18" s="32">
        <f>'[3]Приложение по субвенции_МР_план'!AC19</f>
        <v>191000</v>
      </c>
      <c r="AA18" s="32">
        <f>'[3]Приложение по субвенции_МР_план'!AD19</f>
        <v>191000</v>
      </c>
      <c r="AB18" s="32">
        <f>'[3]Приложение по субвенции_МР_план'!AE19</f>
        <v>191000</v>
      </c>
      <c r="AC18" s="32">
        <f>'[3]Приложение по субвенции_МР_план'!AF19</f>
        <v>38929000</v>
      </c>
      <c r="AD18" s="32">
        <f>'[3]Приложение по субвенции_МР_план'!AG19</f>
        <v>39199600</v>
      </c>
      <c r="AE18" s="32">
        <f>'[3]Приложение по субвенции_МР_план'!AH19</f>
        <v>39199600</v>
      </c>
      <c r="AF18" s="32">
        <f>'[3]Приложение по субвенции_МР_план'!AI19</f>
        <v>284722000</v>
      </c>
      <c r="AG18" s="32">
        <f>'[3]Приложение по субвенции_МР_план'!AJ19</f>
        <v>284982900</v>
      </c>
      <c r="AH18" s="33">
        <f>'[3]Приложение по субвенции_МР_план'!AK19</f>
        <v>284982900</v>
      </c>
      <c r="AI18" s="32">
        <f>'[3]Приложение по субвенции_МР_план'!AL19</f>
        <v>3050900</v>
      </c>
      <c r="AJ18" s="32">
        <f>'[3]Приложение по субвенции_МР_план'!AM19</f>
        <v>3050900</v>
      </c>
      <c r="AK18" s="33">
        <f>'[3]Приложение по субвенции_МР_план'!AN19</f>
        <v>3050900</v>
      </c>
      <c r="AL18" s="32">
        <f>'[3]Приложение по субвенции_МР_план'!AO19</f>
        <v>13021400</v>
      </c>
      <c r="AM18" s="32">
        <f>'[3]Приложение по субвенции_МР_план'!AP19</f>
        <v>13021400</v>
      </c>
      <c r="AN18" s="32">
        <f>'[3]Приложение по субвенции_МР_план'!AQ19</f>
        <v>13021400</v>
      </c>
      <c r="AO18" s="32">
        <f>'[3]Приложение по субвенции_МР_план'!AR19</f>
        <v>3137100</v>
      </c>
      <c r="AP18" s="32">
        <f>'[3]Приложение по субвенции_МР_план'!AS19</f>
        <v>3026200</v>
      </c>
      <c r="AQ18" s="32">
        <f>'[3]Приложение по субвенции_МР_план'!AT19</f>
        <v>3157100</v>
      </c>
      <c r="AR18" s="32">
        <f>'[3]Приложение по субвенции_МР_план'!AU19</f>
        <v>4000</v>
      </c>
      <c r="AS18" s="32">
        <f>'[3]Приложение по субвенции_МР_план'!AV19</f>
        <v>4000</v>
      </c>
      <c r="AT18" s="33">
        <f>'[3]Приложение по субвенции_МР_план'!AW19</f>
        <v>4000</v>
      </c>
      <c r="AU18" s="32">
        <f>'[3]Приложение по субвенции_МР_план'!AX19</f>
        <v>0</v>
      </c>
      <c r="AV18" s="32">
        <f>'[3]Приложение по субвенции_МР_план'!AY19</f>
        <v>0</v>
      </c>
      <c r="AW18" s="33">
        <f>'[3]Приложение по субвенции_МР_план'!AZ19</f>
        <v>0</v>
      </c>
      <c r="AX18" s="32">
        <f>'[3]Приложение по субвенции_МР_план'!BG19</f>
        <v>0</v>
      </c>
      <c r="AY18" s="32">
        <f>'[3]Приложение по субвенции_МР_план'!BH19</f>
        <v>0</v>
      </c>
      <c r="AZ18" s="32">
        <f>'[3]Приложение по субвенции_МР_план'!BI19</f>
        <v>0</v>
      </c>
      <c r="BA18" s="32">
        <f>'[3]Приложение по субвенции_МР_план'!BJ19</f>
        <v>0</v>
      </c>
      <c r="BB18" s="32">
        <f>'[3]Приложение по субвенции_МР_план'!BK19</f>
        <v>0</v>
      </c>
      <c r="BC18" s="33">
        <f>'[3]Приложение по субвенции_МР_план'!BL19</f>
        <v>0</v>
      </c>
      <c r="BD18" s="32">
        <f>'[3]Приложение по субвенции_МР_план'!BP19</f>
        <v>13741100</v>
      </c>
      <c r="BE18" s="32">
        <f>'[3]Приложение по субвенции_МР_план'!BQ19</f>
        <v>13741100</v>
      </c>
      <c r="BF18" s="33">
        <f>'[3]Приложение по субвенции_МР_план'!BR19</f>
        <v>13741100</v>
      </c>
      <c r="BG18" s="51">
        <f>'[3]Приложение по субвенции_МР_план'!BS19</f>
        <v>3129500</v>
      </c>
      <c r="BH18" s="32">
        <f>'[3]Приложение по субвенции_МР_план'!BT19</f>
        <v>3129500</v>
      </c>
      <c r="BI18" s="32">
        <f>'[3]Приложение по субвенции_МР_план'!BU19</f>
        <v>3129500</v>
      </c>
      <c r="BJ18" s="32">
        <f>'[3]Приложение по субвенции_МР_план'!BV19</f>
        <v>150750</v>
      </c>
      <c r="BK18" s="32">
        <f>'[3]Приложение по субвенции_МР_план'!BW19</f>
        <v>150750</v>
      </c>
      <c r="BL18" s="33">
        <f>'[3]Приложение по субвенции_МР_план'!BX19</f>
        <v>150750</v>
      </c>
      <c r="BM18" s="32">
        <f>'[3]Приложение по субвенции_МР_план'!BY19</f>
        <v>96480</v>
      </c>
      <c r="BN18" s="32">
        <f>'[3]Приложение по субвенции_МР_план'!BZ19</f>
        <v>96480</v>
      </c>
      <c r="BO18" s="32">
        <f>'[3]Приложение по субвенции_МР_план'!CA19</f>
        <v>96480</v>
      </c>
      <c r="BP18" s="32">
        <f>'[3]Приложение по субвенции_МР_план'!CB19</f>
        <v>2543000</v>
      </c>
      <c r="BQ18" s="32">
        <f>'[3]Приложение по субвенции_МР_план'!CC19</f>
        <v>2543000</v>
      </c>
      <c r="BR18" s="33">
        <f>'[3]Приложение по субвенции_МР_план'!CD19</f>
        <v>2543000</v>
      </c>
      <c r="BS18" s="32">
        <f>'[3]Приложение по субвенции_МР_план'!CE19</f>
        <v>0</v>
      </c>
      <c r="BT18" s="32">
        <f>'[3]Приложение по субвенции_МР_план'!CF19</f>
        <v>0</v>
      </c>
      <c r="BU18" s="33">
        <f>'[3]Приложение по субвенции_МР_план'!CG19</f>
        <v>0</v>
      </c>
    </row>
    <row r="19" spans="1:73" ht="41.4" x14ac:dyDescent="0.4">
      <c r="A19" s="17" t="s">
        <v>27</v>
      </c>
      <c r="B19" s="32">
        <f t="shared" si="5"/>
        <v>342052780</v>
      </c>
      <c r="C19" s="32">
        <f t="shared" si="6"/>
        <v>342481280</v>
      </c>
      <c r="D19" s="32">
        <f t="shared" si="7"/>
        <v>342664580</v>
      </c>
      <c r="E19" s="32">
        <f>'[3]Приложение по субвенции_МР_план'!E20</f>
        <v>4000</v>
      </c>
      <c r="F19" s="32">
        <f>'[3]Приложение по субвенции_МР_план'!F20</f>
        <v>4000</v>
      </c>
      <c r="G19" s="32">
        <f>'[3]Приложение по субвенции_МР_план'!G20</f>
        <v>16000</v>
      </c>
      <c r="H19" s="32">
        <f>'[3]Приложение по субвенции_МР_план'!K20</f>
        <v>2201200</v>
      </c>
      <c r="I19" s="32">
        <f>'[3]Приложение по субвенции_МР_план'!L20</f>
        <v>1901200</v>
      </c>
      <c r="J19" s="33">
        <f>'[3]Приложение по субвенции_МР_план'!M20</f>
        <v>1901200</v>
      </c>
      <c r="K19" s="32">
        <f>'[3]Приложение по субвенции_МР_план'!N20</f>
        <v>1783400</v>
      </c>
      <c r="L19" s="32">
        <f>'[3]Приложение по субвенции_МР_план'!O20</f>
        <v>1783400</v>
      </c>
      <c r="M19" s="33">
        <f>'[3]Приложение по субвенции_МР_план'!P20</f>
        <v>1783400</v>
      </c>
      <c r="N19" s="32">
        <f>'[3]Приложение по субвенции_МР_план'!Q20</f>
        <v>620300</v>
      </c>
      <c r="O19" s="32">
        <f>'[3]Приложение по субвенции_МР_план'!R20</f>
        <v>620300</v>
      </c>
      <c r="P19" s="32">
        <f>'[3]Приложение по субвенции_МР_план'!S20</f>
        <v>620300</v>
      </c>
      <c r="Q19" s="32">
        <f>'[3]Приложение по субвенции_МР_план'!T20</f>
        <v>1291400</v>
      </c>
      <c r="R19" s="32">
        <f>'[3]Приложение по субвенции_МР_план'!U20</f>
        <v>1291400</v>
      </c>
      <c r="S19" s="32">
        <f>'[3]Приложение по субвенции_МР_план'!V20</f>
        <v>1291400</v>
      </c>
      <c r="T19" s="32">
        <f>'[3]Приложение по субвенции_МР_план'!W20</f>
        <v>852270</v>
      </c>
      <c r="U19" s="32">
        <f>'[3]Приложение по субвенции_МР_план'!X20</f>
        <v>852270</v>
      </c>
      <c r="V19" s="33">
        <f>'[3]Приложение по субвенции_МР_план'!Y20</f>
        <v>852270</v>
      </c>
      <c r="W19" s="32">
        <f>'[3]Приложение по субвенции_МР_план'!Z20</f>
        <v>501100</v>
      </c>
      <c r="X19" s="32">
        <f>'[3]Приложение по субвенции_МР_план'!AA20</f>
        <v>501100</v>
      </c>
      <c r="Y19" s="33">
        <f>'[3]Приложение по субвенции_МР_план'!AB20</f>
        <v>501100</v>
      </c>
      <c r="Z19" s="32">
        <f>'[3]Приложение по субвенции_МР_план'!AC20</f>
        <v>141500</v>
      </c>
      <c r="AA19" s="32">
        <f>'[3]Приложение по субвенции_МР_план'!AD20</f>
        <v>141500</v>
      </c>
      <c r="AB19" s="32">
        <f>'[3]Приложение по субвенции_МР_план'!AE20</f>
        <v>141500</v>
      </c>
      <c r="AC19" s="32">
        <f>'[3]Приложение по субвенции_МР_план'!AF20</f>
        <v>80011000</v>
      </c>
      <c r="AD19" s="32">
        <f>'[3]Приложение по субвенции_МР_план'!AG20</f>
        <v>80542500</v>
      </c>
      <c r="AE19" s="32">
        <f>'[3]Приложение по субвенции_МР_план'!AH20</f>
        <v>80542500</v>
      </c>
      <c r="AF19" s="32">
        <f>'[3]Приложение по субвенции_МР_план'!AI20</f>
        <v>216369000</v>
      </c>
      <c r="AG19" s="32">
        <f>'[3]Приложение по субвенции_МР_план'!AJ20</f>
        <v>216462200</v>
      </c>
      <c r="AH19" s="33">
        <f>'[3]Приложение по субвенции_МР_план'!AK20</f>
        <v>216462200</v>
      </c>
      <c r="AI19" s="32">
        <f>'[3]Приложение по субвенции_МР_план'!AL20</f>
        <v>4044600</v>
      </c>
      <c r="AJ19" s="32">
        <f>'[3]Приложение по субвенции_МР_план'!AM20</f>
        <v>4044600</v>
      </c>
      <c r="AK19" s="33">
        <f>'[3]Приложение по субвенции_МР_план'!AN20</f>
        <v>4044600</v>
      </c>
      <c r="AL19" s="32">
        <f>'[3]Приложение по субвенции_МР_план'!AO20</f>
        <v>9944400</v>
      </c>
      <c r="AM19" s="32">
        <f>'[3]Приложение по субвенции_МР_план'!AP20</f>
        <v>9944400</v>
      </c>
      <c r="AN19" s="32">
        <f>'[3]Приложение по субвенции_МР_план'!AQ20</f>
        <v>9944400</v>
      </c>
      <c r="AO19" s="32">
        <f>'[3]Приложение по субвенции_МР_план'!AR20</f>
        <v>3396000</v>
      </c>
      <c r="AP19" s="32">
        <f>'[3]Приложение по субвенции_МР_план'!AS20</f>
        <v>3499800</v>
      </c>
      <c r="AQ19" s="32">
        <f>'[3]Приложение по субвенции_МР_план'!AT20</f>
        <v>3671100</v>
      </c>
      <c r="AR19" s="32">
        <f>'[3]Приложение по субвенции_МР_план'!AU20</f>
        <v>8000</v>
      </c>
      <c r="AS19" s="32">
        <f>'[3]Приложение по субвенции_МР_план'!AV20</f>
        <v>8000</v>
      </c>
      <c r="AT19" s="33">
        <f>'[3]Приложение по субвенции_МР_план'!AW20</f>
        <v>8000</v>
      </c>
      <c r="AU19" s="32">
        <f>'[3]Приложение по субвенции_МР_план'!AX20</f>
        <v>0</v>
      </c>
      <c r="AV19" s="32">
        <f>'[3]Приложение по субвенции_МР_план'!AY20</f>
        <v>0</v>
      </c>
      <c r="AW19" s="33">
        <f>'[3]Приложение по субвенции_МР_план'!AZ20</f>
        <v>0</v>
      </c>
      <c r="AX19" s="32">
        <f>'[3]Приложение по субвенции_МР_план'!BG20</f>
        <v>0</v>
      </c>
      <c r="AY19" s="32">
        <f>'[3]Приложение по субвенции_МР_план'!BH20</f>
        <v>0</v>
      </c>
      <c r="AZ19" s="32">
        <f>'[3]Приложение по субвенции_МР_план'!BI20</f>
        <v>0</v>
      </c>
      <c r="BA19" s="32">
        <f>'[3]Приложение по субвенции_МР_план'!BJ20</f>
        <v>0</v>
      </c>
      <c r="BB19" s="32">
        <f>'[3]Приложение по субвенции_МР_план'!BK20</f>
        <v>0</v>
      </c>
      <c r="BC19" s="33">
        <f>'[3]Приложение по субвенции_МР_план'!BL20</f>
        <v>0</v>
      </c>
      <c r="BD19" s="32">
        <f>'[3]Приложение по субвенции_МР_план'!BP20</f>
        <v>15397800</v>
      </c>
      <c r="BE19" s="32">
        <f>'[3]Приложение по субвенции_МР_план'!BQ20</f>
        <v>15397800</v>
      </c>
      <c r="BF19" s="33">
        <f>'[3]Приложение по субвенции_МР_план'!BR20</f>
        <v>15397800</v>
      </c>
      <c r="BG19" s="51">
        <f>'[3]Приложение по субвенции_МР_план'!BS20</f>
        <v>2503200</v>
      </c>
      <c r="BH19" s="32">
        <f>'[3]Приложение по субвенции_МР_план'!BT20</f>
        <v>2503200</v>
      </c>
      <c r="BI19" s="32">
        <f>'[3]Приложение по субвенции_МР_план'!BU20</f>
        <v>2503200</v>
      </c>
      <c r="BJ19" s="32">
        <f>'[3]Приложение по субвенции_МР_план'!BV20</f>
        <v>50250</v>
      </c>
      <c r="BK19" s="32">
        <f>'[3]Приложение по субвенции_МР_план'!BW20</f>
        <v>50250</v>
      </c>
      <c r="BL19" s="33">
        <f>'[3]Приложение по субвенции_МР_план'!BX20</f>
        <v>50250</v>
      </c>
      <c r="BM19" s="32">
        <f>'[3]Приложение по субвенции_МР_план'!BY20</f>
        <v>675360</v>
      </c>
      <c r="BN19" s="32">
        <f>'[3]Приложение по субвенции_МР_план'!BZ20</f>
        <v>675360</v>
      </c>
      <c r="BO19" s="32">
        <f>'[3]Приложение по субвенции_МР_план'!CA20</f>
        <v>675360</v>
      </c>
      <c r="BP19" s="32">
        <f>'[3]Приложение по субвенции_МР_план'!CB20</f>
        <v>2258000</v>
      </c>
      <c r="BQ19" s="32">
        <f>'[3]Приложение по субвенции_МР_план'!CC20</f>
        <v>2258000</v>
      </c>
      <c r="BR19" s="33">
        <f>'[3]Приложение по субвенции_МР_план'!CD20</f>
        <v>2258000</v>
      </c>
      <c r="BS19" s="32">
        <f>'[3]Приложение по субвенции_МР_план'!CE20</f>
        <v>0</v>
      </c>
      <c r="BT19" s="32">
        <f>'[3]Приложение по субвенции_МР_план'!CF20</f>
        <v>0</v>
      </c>
      <c r="BU19" s="33">
        <f>'[3]Приложение по субвенции_МР_план'!CG20</f>
        <v>0</v>
      </c>
    </row>
    <row r="20" spans="1:73" ht="41.4" x14ac:dyDescent="0.4">
      <c r="A20" s="17" t="s">
        <v>28</v>
      </c>
      <c r="B20" s="32">
        <f t="shared" si="5"/>
        <v>231664490</v>
      </c>
      <c r="C20" s="32">
        <f t="shared" si="6"/>
        <v>231732290</v>
      </c>
      <c r="D20" s="32">
        <f t="shared" si="7"/>
        <v>231743190</v>
      </c>
      <c r="E20" s="32">
        <f>'[3]Приложение по субвенции_МР_план'!E21</f>
        <v>5000</v>
      </c>
      <c r="F20" s="32">
        <f>'[3]Приложение по субвенции_МР_план'!F21</f>
        <v>5000</v>
      </c>
      <c r="G20" s="32">
        <f>'[3]Приложение по субвенции_МР_план'!G21</f>
        <v>16000</v>
      </c>
      <c r="H20" s="32">
        <f>'[3]Приложение по субвенции_МР_план'!K21</f>
        <v>1886000</v>
      </c>
      <c r="I20" s="32">
        <f>'[3]Приложение по субвенции_МР_план'!L21</f>
        <v>1636000</v>
      </c>
      <c r="J20" s="33">
        <f>'[3]Приложение по субвенции_МР_план'!M21</f>
        <v>1636000</v>
      </c>
      <c r="K20" s="32">
        <f>'[3]Приложение по субвенции_МР_план'!N21</f>
        <v>2006000</v>
      </c>
      <c r="L20" s="32">
        <f>'[3]Приложение по субвенции_МР_план'!O21</f>
        <v>2006000</v>
      </c>
      <c r="M20" s="33">
        <f>'[3]Приложение по субвенции_МР_план'!P21</f>
        <v>2006000</v>
      </c>
      <c r="N20" s="32">
        <f>'[3]Приложение по субвенции_МР_план'!Q21</f>
        <v>573500</v>
      </c>
      <c r="O20" s="32">
        <f>'[3]Приложение по субвенции_МР_план'!R21</f>
        <v>573500</v>
      </c>
      <c r="P20" s="32">
        <f>'[3]Приложение по субвенции_МР_план'!S21</f>
        <v>573500</v>
      </c>
      <c r="Q20" s="32">
        <f>'[3]Приложение по субвенции_МР_план'!T21</f>
        <v>610100</v>
      </c>
      <c r="R20" s="32">
        <f>'[3]Приложение по субвенции_МР_план'!U21</f>
        <v>610100</v>
      </c>
      <c r="S20" s="32">
        <f>'[3]Приложение по субвенции_МР_план'!V21</f>
        <v>610100</v>
      </c>
      <c r="T20" s="32">
        <f>'[3]Приложение по субвенции_МР_план'!W21</f>
        <v>799370</v>
      </c>
      <c r="U20" s="32">
        <f>'[3]Приложение по субвенции_МР_план'!X21</f>
        <v>799370</v>
      </c>
      <c r="V20" s="33">
        <f>'[3]Приложение по субвенции_МР_план'!Y21</f>
        <v>799370</v>
      </c>
      <c r="W20" s="32">
        <f>'[3]Приложение по субвенции_МР_план'!Z21</f>
        <v>565400</v>
      </c>
      <c r="X20" s="32">
        <f>'[3]Приложение по субвенции_МР_план'!AA21</f>
        <v>565400</v>
      </c>
      <c r="Y20" s="33">
        <f>'[3]Приложение по субвенции_МР_план'!AB21</f>
        <v>565400</v>
      </c>
      <c r="Z20" s="32">
        <f>'[3]Приложение по субвенции_МР_план'!AC21</f>
        <v>212200</v>
      </c>
      <c r="AA20" s="32">
        <f>'[3]Приложение по субвенции_МР_план'!AD21</f>
        <v>212200</v>
      </c>
      <c r="AB20" s="32">
        <f>'[3]Приложение по субвенции_МР_план'!AE21</f>
        <v>212200</v>
      </c>
      <c r="AC20" s="32">
        <f>'[3]Приложение по субвенции_МР_план'!AF21</f>
        <v>31930000</v>
      </c>
      <c r="AD20" s="32">
        <f>'[3]Приложение по субвенции_МР_план'!AG21</f>
        <v>32180100</v>
      </c>
      <c r="AE20" s="32">
        <f>'[3]Приложение по субвенции_МР_план'!AH21</f>
        <v>32180100</v>
      </c>
      <c r="AF20" s="32">
        <f>'[3]Приложение по субвенции_МР_план'!AI21</f>
        <v>167106000</v>
      </c>
      <c r="AG20" s="32">
        <f>'[3]Приложение по субвенции_МР_план'!AJ21</f>
        <v>167178600</v>
      </c>
      <c r="AH20" s="33">
        <f>'[3]Приложение по субвенции_МР_план'!AK21</f>
        <v>167178600</v>
      </c>
      <c r="AI20" s="32">
        <f>'[3]Приложение по субвенции_МР_план'!AL21</f>
        <v>1694000</v>
      </c>
      <c r="AJ20" s="32">
        <f>'[3]Приложение по субвенции_МР_план'!AM21</f>
        <v>1694000</v>
      </c>
      <c r="AK20" s="33">
        <f>'[3]Приложение по субвенции_МР_план'!AN21</f>
        <v>1694000</v>
      </c>
      <c r="AL20" s="32">
        <f>'[3]Приложение по субвенции_МР_план'!AO21</f>
        <v>7248400</v>
      </c>
      <c r="AM20" s="32">
        <f>'[3]Приложение по субвенции_МР_план'!AP21</f>
        <v>7248400</v>
      </c>
      <c r="AN20" s="32">
        <f>'[3]Приложение по субвенции_МР_план'!AQ21</f>
        <v>7248400</v>
      </c>
      <c r="AO20" s="32">
        <f>'[3]Приложение по субвенции_МР_план'!AR21</f>
        <v>1491900</v>
      </c>
      <c r="AP20" s="32">
        <f>'[3]Приложение по субвенции_МР_план'!AS21</f>
        <v>1487000</v>
      </c>
      <c r="AQ20" s="32">
        <f>'[3]Приложение по субвенции_МР_план'!AT21</f>
        <v>1486900</v>
      </c>
      <c r="AR20" s="32">
        <f>'[3]Приложение по субвенции_МР_план'!AU21</f>
        <v>3000</v>
      </c>
      <c r="AS20" s="32">
        <f>'[3]Приложение по субвенции_МР_план'!AV21</f>
        <v>3000</v>
      </c>
      <c r="AT20" s="33">
        <f>'[3]Приложение по субвенции_МР_план'!AW21</f>
        <v>3000</v>
      </c>
      <c r="AU20" s="32">
        <f>'[3]Приложение по субвенции_МР_план'!AX21</f>
        <v>0</v>
      </c>
      <c r="AV20" s="32">
        <f>'[3]Приложение по субвенции_МР_план'!AY21</f>
        <v>0</v>
      </c>
      <c r="AW20" s="33">
        <f>'[3]Приложение по субвенции_МР_план'!AZ21</f>
        <v>0</v>
      </c>
      <c r="AX20" s="32">
        <f>'[3]Приложение по субвенции_МР_план'!BG21</f>
        <v>0</v>
      </c>
      <c r="AY20" s="32">
        <f>'[3]Приложение по субвенции_МР_план'!BH21</f>
        <v>0</v>
      </c>
      <c r="AZ20" s="32">
        <f>'[3]Приложение по субвенции_МР_план'!BI21</f>
        <v>0</v>
      </c>
      <c r="BA20" s="32">
        <f>'[3]Приложение по субвенции_МР_план'!BJ21</f>
        <v>0</v>
      </c>
      <c r="BB20" s="32">
        <f>'[3]Приложение по субвенции_МР_план'!BK21</f>
        <v>0</v>
      </c>
      <c r="BC20" s="33">
        <f>'[3]Приложение по субвенции_МР_план'!BL21</f>
        <v>0</v>
      </c>
      <c r="BD20" s="32">
        <f>'[3]Приложение по субвенции_МР_план'!BP21</f>
        <v>11349100</v>
      </c>
      <c r="BE20" s="32">
        <f>'[3]Приложение по субвенции_МР_план'!BQ21</f>
        <v>11349100</v>
      </c>
      <c r="BF20" s="33">
        <f>'[3]Приложение по субвенции_МР_план'!BR21</f>
        <v>11349100</v>
      </c>
      <c r="BG20" s="51">
        <f>'[3]Приложение по субвенции_МР_план'!BS21</f>
        <v>1927100</v>
      </c>
      <c r="BH20" s="32">
        <f>'[3]Приложение по субвенции_МР_план'!BT21</f>
        <v>1927100</v>
      </c>
      <c r="BI20" s="32">
        <f>'[3]Приложение по субвенции_МР_план'!BU21</f>
        <v>1927100</v>
      </c>
      <c r="BJ20" s="32">
        <f>'[3]Приложение по субвенции_МР_план'!BV21</f>
        <v>100500</v>
      </c>
      <c r="BK20" s="32">
        <f>'[3]Приложение по субвенции_МР_план'!BW21</f>
        <v>100500</v>
      </c>
      <c r="BL20" s="33">
        <f>'[3]Приложение по субвенции_МР_план'!BX21</f>
        <v>100500</v>
      </c>
      <c r="BM20" s="32">
        <f>'[3]Приложение по субвенции_МР_план'!BY21</f>
        <v>385920</v>
      </c>
      <c r="BN20" s="32">
        <f>'[3]Приложение по субвенции_МР_план'!BZ21</f>
        <v>385920</v>
      </c>
      <c r="BO20" s="32">
        <f>'[3]Приложение по субвенции_МР_план'!CA21</f>
        <v>385920</v>
      </c>
      <c r="BP20" s="32">
        <f>'[3]Приложение по субвенции_МР_план'!CB21</f>
        <v>1771000</v>
      </c>
      <c r="BQ20" s="32">
        <f>'[3]Приложение по субвенции_МР_план'!CC21</f>
        <v>1771000</v>
      </c>
      <c r="BR20" s="33">
        <f>'[3]Приложение по субвенции_МР_план'!CD21</f>
        <v>1771000</v>
      </c>
      <c r="BS20" s="32">
        <f>'[3]Приложение по субвенции_МР_план'!CE21</f>
        <v>0</v>
      </c>
      <c r="BT20" s="32">
        <f>'[3]Приложение по субвенции_МР_план'!CF21</f>
        <v>0</v>
      </c>
      <c r="BU20" s="33">
        <f>'[3]Приложение по субвенции_МР_план'!CG21</f>
        <v>0</v>
      </c>
    </row>
    <row r="21" spans="1:73" ht="41.4" x14ac:dyDescent="0.4">
      <c r="A21" s="17" t="s">
        <v>29</v>
      </c>
      <c r="B21" s="32">
        <f t="shared" si="5"/>
        <v>339039250</v>
      </c>
      <c r="C21" s="32">
        <f t="shared" si="6"/>
        <v>340782918</v>
      </c>
      <c r="D21" s="32">
        <f t="shared" si="7"/>
        <v>339503010</v>
      </c>
      <c r="E21" s="32">
        <f>'[3]Приложение по субвенции_МР_план'!E22</f>
        <v>5000</v>
      </c>
      <c r="F21" s="32">
        <f>'[3]Приложение по субвенции_МР_план'!F22</f>
        <v>6000</v>
      </c>
      <c r="G21" s="32">
        <f>'[3]Приложение по субвенции_МР_план'!G22</f>
        <v>40000</v>
      </c>
      <c r="H21" s="32">
        <f>'[3]Приложение по субвенции_МР_план'!K22</f>
        <v>3253400</v>
      </c>
      <c r="I21" s="32">
        <f>'[3]Приложение по субвенции_МР_план'!L22</f>
        <v>2803400</v>
      </c>
      <c r="J21" s="33">
        <f>'[3]Приложение по субвенции_МР_план'!M22</f>
        <v>2803400</v>
      </c>
      <c r="K21" s="32">
        <f>'[3]Приложение по субвенции_МР_план'!N22</f>
        <v>1653200</v>
      </c>
      <c r="L21" s="32">
        <f>'[3]Приложение по субвенции_МР_план'!O22</f>
        <v>1653200</v>
      </c>
      <c r="M21" s="33">
        <f>'[3]Приложение по субвенции_МР_план'!P22</f>
        <v>1653200</v>
      </c>
      <c r="N21" s="32">
        <f>'[3]Приложение по субвенции_МР_план'!Q22</f>
        <v>590400</v>
      </c>
      <c r="O21" s="32">
        <f>'[3]Приложение по субвенции_МР_план'!R22</f>
        <v>590400</v>
      </c>
      <c r="P21" s="32">
        <f>'[3]Приложение по субвенции_МР_план'!S22</f>
        <v>590400</v>
      </c>
      <c r="Q21" s="32">
        <f>'[3]Приложение по субвенции_МР_план'!T22</f>
        <v>1149800</v>
      </c>
      <c r="R21" s="32">
        <f>'[3]Приложение по субвенции_МР_план'!U22</f>
        <v>1149800</v>
      </c>
      <c r="S21" s="32">
        <f>'[3]Приложение по субвенции_МР_план'!V22</f>
        <v>1149800</v>
      </c>
      <c r="T21" s="32">
        <f>'[3]Приложение по субвенции_МР_план'!W22</f>
        <v>788170</v>
      </c>
      <c r="U21" s="32">
        <f>'[3]Приложение по субвенции_МР_план'!X22</f>
        <v>788170</v>
      </c>
      <c r="V21" s="33">
        <f>'[3]Приложение по субвенции_МР_план'!Y22</f>
        <v>788170</v>
      </c>
      <c r="W21" s="32">
        <f>'[3]Приложение по субвенции_МР_план'!Z22</f>
        <v>501600</v>
      </c>
      <c r="X21" s="32">
        <f>'[3]Приложение по субвенции_МР_план'!AA22</f>
        <v>501600</v>
      </c>
      <c r="Y21" s="33">
        <f>'[3]Приложение по субвенции_МР_план'!AB22</f>
        <v>501600</v>
      </c>
      <c r="Z21" s="32">
        <f>'[3]Приложение по субвенции_МР_план'!AC22</f>
        <v>367800</v>
      </c>
      <c r="AA21" s="32">
        <f>'[3]Приложение по субвенции_МР_план'!AD22</f>
        <v>367800</v>
      </c>
      <c r="AB21" s="32">
        <f>'[3]Приложение по субвенции_МР_план'!AE22</f>
        <v>367800</v>
      </c>
      <c r="AC21" s="32">
        <f>'[3]Приложение по субвенции_МР_план'!AF22</f>
        <v>83968000</v>
      </c>
      <c r="AD21" s="32">
        <f>'[3]Приложение по субвенции_МР_план'!AG22</f>
        <v>84551500</v>
      </c>
      <c r="AE21" s="32">
        <f>'[3]Приложение по субвенции_МР_план'!AH22</f>
        <v>84551500</v>
      </c>
      <c r="AF21" s="32">
        <f>'[3]Приложение по субвенции_МР_план'!AI22</f>
        <v>215800000</v>
      </c>
      <c r="AG21" s="32">
        <f>'[3]Приложение по субвенции_МР_план'!AJ22</f>
        <v>215924500</v>
      </c>
      <c r="AH21" s="33">
        <f>'[3]Приложение по субвенции_МР_план'!AK22</f>
        <v>215924500</v>
      </c>
      <c r="AI21" s="32">
        <f>'[3]Приложение по субвенции_МР_план'!AL22</f>
        <v>3484500</v>
      </c>
      <c r="AJ21" s="32">
        <f>'[3]Приложение по субвенции_МР_план'!AM22</f>
        <v>3484500</v>
      </c>
      <c r="AK21" s="33">
        <f>'[3]Приложение по субвенции_МР_план'!AN22</f>
        <v>3484500</v>
      </c>
      <c r="AL21" s="32">
        <f>'[3]Приложение по субвенции_МР_план'!AO22</f>
        <v>9913700</v>
      </c>
      <c r="AM21" s="32">
        <f>'[3]Приложение по субвенции_МР_план'!AP22</f>
        <v>9913700</v>
      </c>
      <c r="AN21" s="32">
        <f>'[3]Приложение по субвенции_МР_план'!AQ22</f>
        <v>9913700</v>
      </c>
      <c r="AO21" s="32">
        <f>'[3]Приложение по субвенции_МР_план'!AR22</f>
        <v>1910900</v>
      </c>
      <c r="AP21" s="32">
        <f>'[3]Приложение по субвенции_МР_план'!AS22</f>
        <v>1909300</v>
      </c>
      <c r="AQ21" s="32">
        <f>'[3]Приложение по субвенции_МР_план'!AT22</f>
        <v>1888700</v>
      </c>
      <c r="AR21" s="32">
        <f>'[3]Приложение по субвенции_МР_план'!AU22</f>
        <v>1500</v>
      </c>
      <c r="AS21" s="32">
        <f>'[3]Приложение по субвенции_МР_план'!AV22</f>
        <v>1500</v>
      </c>
      <c r="AT21" s="33">
        <f>'[3]Приложение по субвенции_МР_план'!AW22</f>
        <v>1500</v>
      </c>
      <c r="AU21" s="32">
        <f>'[3]Приложение по субвенции_МР_план'!AX22</f>
        <v>0</v>
      </c>
      <c r="AV21" s="32">
        <f>'[3]Приложение по субвенции_МР_план'!AY22</f>
        <v>0</v>
      </c>
      <c r="AW21" s="33">
        <f>'[3]Приложение по субвенции_МР_план'!AZ22</f>
        <v>0</v>
      </c>
      <c r="AX21" s="32">
        <f>'[3]Приложение по субвенции_МР_план'!BG22</f>
        <v>0</v>
      </c>
      <c r="AY21" s="32">
        <f>'[3]Приложение по субвенции_МР_план'!BH22</f>
        <v>0</v>
      </c>
      <c r="AZ21" s="32">
        <f>'[3]Приложение по субвенции_МР_план'!BI22</f>
        <v>0</v>
      </c>
      <c r="BA21" s="32">
        <f>'[3]Приложение по субвенции_МР_план'!BJ22</f>
        <v>0</v>
      </c>
      <c r="BB21" s="32">
        <f>'[3]Приложение по субвенции_МР_план'!BK22</f>
        <v>1389788</v>
      </c>
      <c r="BC21" s="33">
        <f>'[3]Приложение по субвенции_МР_план'!BL22</f>
        <v>0</v>
      </c>
      <c r="BD21" s="32">
        <f>'[3]Приложение по субвенции_МР_план'!BP22</f>
        <v>10264300</v>
      </c>
      <c r="BE21" s="32">
        <f>'[3]Приложение по субвенции_МР_план'!BQ22</f>
        <v>10264300</v>
      </c>
      <c r="BF21" s="33">
        <f>'[3]Приложение по субвенции_МР_план'!BR22</f>
        <v>10264300</v>
      </c>
      <c r="BG21" s="51">
        <f>'[3]Приложение по субвенции_МР_план'!BS22</f>
        <v>3079500</v>
      </c>
      <c r="BH21" s="32">
        <f>'[3]Приложение по субвенции_МР_план'!BT22</f>
        <v>3079500</v>
      </c>
      <c r="BI21" s="32">
        <f>'[3]Приложение по субвенции_МР_план'!BU22</f>
        <v>3079500</v>
      </c>
      <c r="BJ21" s="32">
        <f>'[3]Приложение по субвенции_МР_план'!BV22</f>
        <v>201000</v>
      </c>
      <c r="BK21" s="32">
        <f>'[3]Приложение по субвенции_МР_план'!BW22</f>
        <v>201000</v>
      </c>
      <c r="BL21" s="33">
        <f>'[3]Приложение по субвенции_МР_план'!BX22</f>
        <v>201000</v>
      </c>
      <c r="BM21" s="32">
        <f>'[3]Приложение по субвенции_МР_план'!BY22</f>
        <v>96480</v>
      </c>
      <c r="BN21" s="32">
        <f>'[3]Приложение по субвенции_МР_план'!BZ22</f>
        <v>192960</v>
      </c>
      <c r="BO21" s="32">
        <f>'[3]Приложение по субвенции_МР_план'!CA22</f>
        <v>289440</v>
      </c>
      <c r="BP21" s="32">
        <f>'[3]Приложение по субвенции_МР_план'!CB22</f>
        <v>2010000</v>
      </c>
      <c r="BQ21" s="32">
        <f>'[3]Приложение по субвенции_МР_план'!CC22</f>
        <v>2010000</v>
      </c>
      <c r="BR21" s="33">
        <f>'[3]Приложение по субвенции_МР_план'!CD22</f>
        <v>2010000</v>
      </c>
      <c r="BS21" s="32">
        <f>'[3]Приложение по субвенции_МР_план'!CE22</f>
        <v>0</v>
      </c>
      <c r="BT21" s="32">
        <f>'[3]Приложение по субвенции_МР_план'!CF22</f>
        <v>0</v>
      </c>
      <c r="BU21" s="33">
        <f>'[3]Приложение по субвенции_МР_план'!CG22</f>
        <v>0</v>
      </c>
    </row>
    <row r="22" spans="1:73" ht="41.4" x14ac:dyDescent="0.4">
      <c r="A22" s="17" t="s">
        <v>30</v>
      </c>
      <c r="B22" s="32">
        <f t="shared" si="5"/>
        <v>287898127</v>
      </c>
      <c r="C22" s="32">
        <f t="shared" si="6"/>
        <v>287483860</v>
      </c>
      <c r="D22" s="32">
        <f t="shared" si="7"/>
        <v>288292907</v>
      </c>
      <c r="E22" s="32">
        <f>'[3]Приложение по субвенции_МР_план'!E23</f>
        <v>3200</v>
      </c>
      <c r="F22" s="32">
        <f>'[3]Приложение по субвенции_МР_план'!F23</f>
        <v>3200</v>
      </c>
      <c r="G22" s="32">
        <f>'[3]Приложение по субвенции_МР_план'!G23</f>
        <v>3200</v>
      </c>
      <c r="H22" s="32">
        <f>'[3]Приложение по субвенции_МР_план'!K23</f>
        <v>3340900</v>
      </c>
      <c r="I22" s="32">
        <f>'[3]Приложение по субвенции_МР_план'!L23</f>
        <v>2890900</v>
      </c>
      <c r="J22" s="33">
        <f>'[3]Приложение по субвенции_МР_план'!M23</f>
        <v>2890900</v>
      </c>
      <c r="K22" s="32">
        <f>'[3]Приложение по субвенции_МР_план'!N23</f>
        <v>1680700</v>
      </c>
      <c r="L22" s="32">
        <f>'[3]Приложение по субвенции_МР_план'!O23</f>
        <v>1680700</v>
      </c>
      <c r="M22" s="33">
        <f>'[3]Приложение по субвенции_МР_план'!P23</f>
        <v>1680700</v>
      </c>
      <c r="N22" s="32">
        <f>'[3]Приложение по субвенции_МР_план'!Q23</f>
        <v>602200</v>
      </c>
      <c r="O22" s="32">
        <f>'[3]Приложение по субвенции_МР_план'!R23</f>
        <v>602200</v>
      </c>
      <c r="P22" s="32">
        <f>'[3]Приложение по субвенции_МР_план'!S23</f>
        <v>602200</v>
      </c>
      <c r="Q22" s="32">
        <f>'[3]Приложение по субвенции_МР_план'!T23</f>
        <v>1315400</v>
      </c>
      <c r="R22" s="32">
        <f>'[3]Приложение по субвенции_МР_план'!U23</f>
        <v>1315400</v>
      </c>
      <c r="S22" s="32">
        <f>'[3]Приложение по субвенции_МР_план'!V23</f>
        <v>1315400</v>
      </c>
      <c r="T22" s="32">
        <f>'[3]Приложение по субвенции_МР_план'!W23</f>
        <v>852170</v>
      </c>
      <c r="U22" s="32">
        <f>'[3]Приложение по субвенции_МР_план'!X23</f>
        <v>852170</v>
      </c>
      <c r="V22" s="33">
        <f>'[3]Приложение по субвенции_МР_план'!Y23</f>
        <v>852170</v>
      </c>
      <c r="W22" s="32">
        <f>'[3]Приложение по субвенции_МР_план'!Z23</f>
        <v>525900</v>
      </c>
      <c r="X22" s="32">
        <f>'[3]Приложение по субвенции_МР_план'!AA23</f>
        <v>525900</v>
      </c>
      <c r="Y22" s="33">
        <f>'[3]Приложение по субвенции_МР_план'!AB23</f>
        <v>525900</v>
      </c>
      <c r="Z22" s="32">
        <f>'[3]Приложение по субвенции_МР_план'!AC23</f>
        <v>283000</v>
      </c>
      <c r="AA22" s="32">
        <f>'[3]Приложение по субвенции_МР_план'!AD23</f>
        <v>283000</v>
      </c>
      <c r="AB22" s="32">
        <f>'[3]Приложение по субвенции_МР_план'!AE23</f>
        <v>283000</v>
      </c>
      <c r="AC22" s="32">
        <f>'[3]Приложение по субвенции_МР_план'!AF23</f>
        <v>68431000</v>
      </c>
      <c r="AD22" s="32">
        <f>'[3]Приложение по субвенции_МР_план'!AG23</f>
        <v>69035100</v>
      </c>
      <c r="AE22" s="32">
        <f>'[3]Приложение по субвенции_МР_план'!AH23</f>
        <v>69035100</v>
      </c>
      <c r="AF22" s="32">
        <f>'[3]Приложение по субвенции_МР_план'!AI23</f>
        <v>176721000</v>
      </c>
      <c r="AG22" s="32">
        <f>'[3]Приложение по субвенции_МР_план'!AJ23</f>
        <v>176804400</v>
      </c>
      <c r="AH22" s="33">
        <f>'[3]Приложение по субвенции_МР_план'!AK23</f>
        <v>176804400</v>
      </c>
      <c r="AI22" s="32">
        <f>'[3]Приложение по субвенции_МР_план'!AL23</f>
        <v>3962900</v>
      </c>
      <c r="AJ22" s="32">
        <f>'[3]Приложение по субвенции_МР_план'!AM23</f>
        <v>3962900</v>
      </c>
      <c r="AK22" s="33">
        <f>'[3]Приложение по субвенции_МР_план'!AN23</f>
        <v>3962900</v>
      </c>
      <c r="AL22" s="32">
        <f>'[3]Приложение по субвенции_МР_план'!AO23</f>
        <v>12197600</v>
      </c>
      <c r="AM22" s="32">
        <f>'[3]Приложение по субвенции_МР_план'!AP23</f>
        <v>12197600</v>
      </c>
      <c r="AN22" s="32">
        <f>'[3]Приложение по субвенции_МР_план'!AQ23</f>
        <v>12197600</v>
      </c>
      <c r="AO22" s="32">
        <f>'[3]Приложение по субвенции_МР_план'!AR23</f>
        <v>2633500</v>
      </c>
      <c r="AP22" s="32">
        <f>'[3]Приложение по субвенции_МР_план'!AS23</f>
        <v>2696200</v>
      </c>
      <c r="AQ22" s="32">
        <f>'[3]Приложение по субвенции_МР_план'!AT23</f>
        <v>2694300</v>
      </c>
      <c r="AR22" s="32">
        <f>'[3]Приложение по субвенции_МР_план'!AU23</f>
        <v>15500</v>
      </c>
      <c r="AS22" s="32">
        <f>'[3]Приложение по субвенции_МР_план'!AV23</f>
        <v>15500</v>
      </c>
      <c r="AT22" s="33">
        <f>'[3]Приложение по субвенции_МР_план'!AW23</f>
        <v>15500</v>
      </c>
      <c r="AU22" s="32">
        <f>'[3]Приложение по субвенции_МР_план'!AX23</f>
        <v>0</v>
      </c>
      <c r="AV22" s="32">
        <f>'[3]Приложение по субвенции_МР_план'!AY23</f>
        <v>0</v>
      </c>
      <c r="AW22" s="33">
        <f>'[3]Приложение по субвенции_МР_план'!AZ23</f>
        <v>0</v>
      </c>
      <c r="AX22" s="32">
        <f>'[3]Приложение по субвенции_МР_план'!BG23</f>
        <v>714467</v>
      </c>
      <c r="AY22" s="32">
        <f>'[3]Приложение по субвенции_МР_план'!BH23</f>
        <v>0</v>
      </c>
      <c r="AZ22" s="32">
        <f>'[3]Приложение по субвенции_МР_план'!BI23</f>
        <v>714467</v>
      </c>
      <c r="BA22" s="32">
        <f>'[3]Приложение по субвенции_МР_план'!BJ23</f>
        <v>0</v>
      </c>
      <c r="BB22" s="32">
        <f>'[3]Приложение по субвенции_МР_план'!BK23</f>
        <v>0</v>
      </c>
      <c r="BC22" s="33">
        <f>'[3]Приложение по субвенции_МР_план'!BL23</f>
        <v>0</v>
      </c>
      <c r="BD22" s="32">
        <f>'[3]Приложение по субвенции_МР_план'!BP23</f>
        <v>10851200</v>
      </c>
      <c r="BE22" s="32">
        <f>'[3]Приложение по субвенции_МР_план'!BQ23</f>
        <v>10851200</v>
      </c>
      <c r="BF22" s="33">
        <f>'[3]Приложение по субвенции_МР_план'!BR23</f>
        <v>10851200</v>
      </c>
      <c r="BG22" s="51">
        <f>'[3]Приложение по субвенции_МР_план'!BS23</f>
        <v>2503300</v>
      </c>
      <c r="BH22" s="32">
        <f>'[3]Приложение по субвенции_МР_план'!BT23</f>
        <v>2503300</v>
      </c>
      <c r="BI22" s="32">
        <f>'[3]Приложение по субвенции_МР_план'!BU23</f>
        <v>2503300</v>
      </c>
      <c r="BJ22" s="32">
        <f>'[3]Приложение по субвенции_МР_план'!BV23</f>
        <v>150750</v>
      </c>
      <c r="BK22" s="32">
        <f>'[3]Приложение по субвенции_МР_план'!BW23</f>
        <v>150750</v>
      </c>
      <c r="BL22" s="33">
        <f>'[3]Приложение по субвенции_МР_план'!BX23</f>
        <v>150750</v>
      </c>
      <c r="BM22" s="32">
        <f>'[3]Приложение по субвенции_МР_план'!BY23</f>
        <v>289440</v>
      </c>
      <c r="BN22" s="32">
        <f>'[3]Приложение по субвенции_МР_план'!BZ23</f>
        <v>289440</v>
      </c>
      <c r="BO22" s="32">
        <f>'[3]Приложение по субвенции_МР_план'!CA23</f>
        <v>385920</v>
      </c>
      <c r="BP22" s="32">
        <f>'[3]Приложение по субвенции_МР_план'!CB23</f>
        <v>824000</v>
      </c>
      <c r="BQ22" s="32">
        <f>'[3]Приложение по субвенции_МР_план'!CC23</f>
        <v>824000</v>
      </c>
      <c r="BR22" s="33">
        <f>'[3]Приложение по субвенции_МР_план'!CD23</f>
        <v>824000</v>
      </c>
      <c r="BS22" s="32">
        <f>'[3]Приложение по субвенции_МР_план'!CE23</f>
        <v>0</v>
      </c>
      <c r="BT22" s="32">
        <f>'[3]Приложение по субвенции_МР_план'!CF23</f>
        <v>0</v>
      </c>
      <c r="BU22" s="33">
        <f>'[3]Приложение по субвенции_МР_план'!CG23</f>
        <v>0</v>
      </c>
    </row>
    <row r="23" spans="1:73" ht="41.4" x14ac:dyDescent="0.4">
      <c r="A23" s="17" t="s">
        <v>31</v>
      </c>
      <c r="B23" s="32">
        <f t="shared" si="5"/>
        <v>214633520</v>
      </c>
      <c r="C23" s="32">
        <f t="shared" si="6"/>
        <v>214818920</v>
      </c>
      <c r="D23" s="32">
        <f t="shared" si="7"/>
        <v>215514714</v>
      </c>
      <c r="E23" s="32">
        <f>'[3]Приложение по субвенции_МР_план'!E24</f>
        <v>2000</v>
      </c>
      <c r="F23" s="32">
        <f>'[3]Приложение по субвенции_МР_план'!F24</f>
        <v>2000</v>
      </c>
      <c r="G23" s="32">
        <f>'[3]Приложение по субвенции_МР_план'!G24</f>
        <v>3000</v>
      </c>
      <c r="H23" s="32">
        <f>'[3]Приложение по субвенции_МР_план'!K24</f>
        <v>2215300</v>
      </c>
      <c r="I23" s="32">
        <f>'[3]Приложение по субвенции_МР_план'!L24</f>
        <v>2015300</v>
      </c>
      <c r="J23" s="33">
        <f>'[3]Приложение по субвенции_МР_план'!M24</f>
        <v>2015300</v>
      </c>
      <c r="K23" s="32">
        <f>'[3]Приложение по субвенции_МР_план'!N24</f>
        <v>1908800</v>
      </c>
      <c r="L23" s="32">
        <f>'[3]Приложение по субвенции_МР_план'!O24</f>
        <v>1908800</v>
      </c>
      <c r="M23" s="33">
        <f>'[3]Приложение по субвенции_МР_план'!P24</f>
        <v>1908800</v>
      </c>
      <c r="N23" s="32">
        <f>'[3]Приложение по субвенции_МР_план'!Q24</f>
        <v>597700</v>
      </c>
      <c r="O23" s="32">
        <f>'[3]Приложение по субвенции_МР_план'!R24</f>
        <v>597700</v>
      </c>
      <c r="P23" s="32">
        <f>'[3]Приложение по субвенции_МР_план'!S24</f>
        <v>597700</v>
      </c>
      <c r="Q23" s="32">
        <f>'[3]Приложение по субвенции_МР_план'!T24</f>
        <v>604000</v>
      </c>
      <c r="R23" s="32">
        <f>'[3]Приложение по субвенции_МР_план'!U24</f>
        <v>604000</v>
      </c>
      <c r="S23" s="32">
        <f>'[3]Приложение по субвенции_МР_план'!V24</f>
        <v>604000</v>
      </c>
      <c r="T23" s="32">
        <f>'[3]Приложение по субвенции_МР_план'!W24</f>
        <v>789770</v>
      </c>
      <c r="U23" s="32">
        <f>'[3]Приложение по субвенции_МР_план'!X24</f>
        <v>789770</v>
      </c>
      <c r="V23" s="33">
        <f>'[3]Приложение по субвенции_МР_план'!Y24</f>
        <v>789770</v>
      </c>
      <c r="W23" s="32">
        <f>'[3]Приложение по субвенции_МР_план'!Z24</f>
        <v>542000</v>
      </c>
      <c r="X23" s="32">
        <f>'[3]Приложение по субвенции_МР_план'!AA24</f>
        <v>542000</v>
      </c>
      <c r="Y23" s="33">
        <f>'[3]Приложение по субвенции_МР_план'!AB24</f>
        <v>542000</v>
      </c>
      <c r="Z23" s="32">
        <f>'[3]Приложение по субвенции_МР_план'!AC24</f>
        <v>113200</v>
      </c>
      <c r="AA23" s="32">
        <f>'[3]Приложение по субвенции_МР_план'!AD24</f>
        <v>113200</v>
      </c>
      <c r="AB23" s="32">
        <f>'[3]Приложение по субвенции_МР_план'!AE24</f>
        <v>113200</v>
      </c>
      <c r="AC23" s="32">
        <f>'[3]Приложение по субвенции_МР_план'!AF24</f>
        <v>31418000</v>
      </c>
      <c r="AD23" s="32">
        <f>'[3]Приложение по субвенции_МР_план'!AG24</f>
        <v>31740600</v>
      </c>
      <c r="AE23" s="32">
        <f>'[3]Приложение по субвенции_МР_план'!AH24</f>
        <v>31740600</v>
      </c>
      <c r="AF23" s="32">
        <f>'[3]Приложение по субвенции_МР_план'!AI24</f>
        <v>149319000</v>
      </c>
      <c r="AG23" s="32">
        <f>'[3]Приложение по субвенции_МР_план'!AJ24</f>
        <v>149381800</v>
      </c>
      <c r="AH23" s="33">
        <f>'[3]Приложение по субвенции_МР_план'!AK24</f>
        <v>149381800</v>
      </c>
      <c r="AI23" s="32">
        <f>'[3]Приложение по субвенции_МР_план'!AL24</f>
        <v>1787500</v>
      </c>
      <c r="AJ23" s="32">
        <f>'[3]Приложение по субвенции_МР_план'!AM24</f>
        <v>1787500</v>
      </c>
      <c r="AK23" s="33">
        <f>'[3]Приложение по субвенции_МР_план'!AN24</f>
        <v>1787500</v>
      </c>
      <c r="AL23" s="32">
        <f>'[3]Приложение по субвенции_МР_план'!AO24</f>
        <v>7073300</v>
      </c>
      <c r="AM23" s="32">
        <f>'[3]Приложение по субвенции_МР_план'!AP24</f>
        <v>7073300</v>
      </c>
      <c r="AN23" s="32">
        <f>'[3]Приложение по субвенции_МР_план'!AQ24</f>
        <v>7073300</v>
      </c>
      <c r="AO23" s="32">
        <f>'[3]Приложение по субвенции_МР_план'!AR24</f>
        <v>1628200</v>
      </c>
      <c r="AP23" s="32">
        <f>'[3]Приложение по субвенции_МР_план'!AS24</f>
        <v>1628200</v>
      </c>
      <c r="AQ23" s="32">
        <f>'[3]Приложение по субвенции_МР_план'!AT24</f>
        <v>1628100</v>
      </c>
      <c r="AR23" s="32">
        <f>'[3]Приложение по субвенции_МР_план'!AU24</f>
        <v>2500</v>
      </c>
      <c r="AS23" s="32">
        <f>'[3]Приложение по субвенции_МР_план'!AV24</f>
        <v>2500</v>
      </c>
      <c r="AT23" s="33">
        <f>'[3]Приложение по субвенции_МР_план'!AW24</f>
        <v>2500</v>
      </c>
      <c r="AU23" s="32">
        <f>'[3]Приложение по субвенции_МР_план'!AX24</f>
        <v>0</v>
      </c>
      <c r="AV23" s="32">
        <f>'[3]Приложение по субвенции_МР_план'!AY24</f>
        <v>0</v>
      </c>
      <c r="AW23" s="33">
        <f>'[3]Приложение по субвенции_МР_план'!AZ24</f>
        <v>0</v>
      </c>
      <c r="AX23" s="32">
        <f>'[3]Приложение по субвенции_МР_план'!BG24</f>
        <v>0</v>
      </c>
      <c r="AY23" s="32">
        <f>'[3]Приложение по субвенции_МР_план'!BH24</f>
        <v>0</v>
      </c>
      <c r="AZ23" s="32">
        <f>'[3]Приложение по субвенции_МР_план'!BI24</f>
        <v>0</v>
      </c>
      <c r="BA23" s="32">
        <f>'[3]Приложение по субвенции_МР_план'!BJ24</f>
        <v>0</v>
      </c>
      <c r="BB23" s="32">
        <f>'[3]Приложение по субвенции_МР_план'!BK24</f>
        <v>0</v>
      </c>
      <c r="BC23" s="33">
        <f>'[3]Приложение по субвенции_МР_план'!BL24</f>
        <v>694894</v>
      </c>
      <c r="BD23" s="32">
        <f>'[3]Приложение по субвенции_МР_план'!BP24</f>
        <v>12934400</v>
      </c>
      <c r="BE23" s="32">
        <f>'[3]Приложение по субвенции_МР_план'!BQ24</f>
        <v>12934400</v>
      </c>
      <c r="BF23" s="33">
        <f>'[3]Приложение по субвенции_МР_план'!BR24</f>
        <v>12934400</v>
      </c>
      <c r="BG23" s="51">
        <f>'[3]Приложение по субвенции_МР_план'!BS24</f>
        <v>1947600</v>
      </c>
      <c r="BH23" s="32">
        <f>'[3]Приложение по субвенции_МР_план'!BT24</f>
        <v>1947600</v>
      </c>
      <c r="BI23" s="32">
        <f>'[3]Приложение по субвенции_МР_план'!BU24</f>
        <v>1947600</v>
      </c>
      <c r="BJ23" s="32">
        <f>'[3]Приложение по субвенции_МР_план'!BV24</f>
        <v>50250</v>
      </c>
      <c r="BK23" s="32">
        <f>'[3]Приложение по субвенции_МР_план'!BW24</f>
        <v>50250</v>
      </c>
      <c r="BL23" s="33">
        <f>'[3]Приложение по субвенции_МР_план'!BX24</f>
        <v>50250</v>
      </c>
      <c r="BM23" s="32">
        <f>'[3]Приложение по субвенции_МР_план'!BY24</f>
        <v>0</v>
      </c>
      <c r="BN23" s="32">
        <f>'[3]Приложение по субвенции_МР_план'!BZ24</f>
        <v>0</v>
      </c>
      <c r="BO23" s="32">
        <f>'[3]Приложение по субвенции_МР_план'!CA24</f>
        <v>0</v>
      </c>
      <c r="BP23" s="32">
        <f>'[3]Приложение по субвенции_МР_план'!CB24</f>
        <v>1700000</v>
      </c>
      <c r="BQ23" s="32">
        <f>'[3]Приложение по субвенции_МР_план'!CC24</f>
        <v>1700000</v>
      </c>
      <c r="BR23" s="33">
        <f>'[3]Приложение по субвенции_МР_план'!CD24</f>
        <v>1700000</v>
      </c>
      <c r="BS23" s="32">
        <f>'[3]Приложение по субвенции_МР_план'!CE24</f>
        <v>0</v>
      </c>
      <c r="BT23" s="32">
        <f>'[3]Приложение по субвенции_МР_план'!CF24</f>
        <v>0</v>
      </c>
      <c r="BU23" s="33">
        <f>'[3]Приложение по субвенции_МР_план'!CG24</f>
        <v>0</v>
      </c>
    </row>
    <row r="24" spans="1:73" ht="41.4" x14ac:dyDescent="0.4">
      <c r="A24" s="17" t="s">
        <v>32</v>
      </c>
      <c r="B24" s="32">
        <f t="shared" si="5"/>
        <v>179553450</v>
      </c>
      <c r="C24" s="32">
        <f t="shared" si="6"/>
        <v>179778050</v>
      </c>
      <c r="D24" s="32">
        <f t="shared" si="7"/>
        <v>179777950</v>
      </c>
      <c r="E24" s="32">
        <f>'[3]Приложение по субвенции_МР_план'!E25</f>
        <v>0</v>
      </c>
      <c r="F24" s="32">
        <f>'[3]Приложение по субвенции_МР_план'!F25</f>
        <v>0</v>
      </c>
      <c r="G24" s="32">
        <f>'[3]Приложение по субвенции_МР_план'!G25</f>
        <v>0</v>
      </c>
      <c r="H24" s="32">
        <f>'[3]Приложение по субвенции_МР_план'!K25</f>
        <v>1927200</v>
      </c>
      <c r="I24" s="32">
        <f>'[3]Приложение по субвенции_МР_план'!L25</f>
        <v>1777200</v>
      </c>
      <c r="J24" s="33">
        <f>'[3]Приложение по субвенции_МР_план'!M25</f>
        <v>1777200</v>
      </c>
      <c r="K24" s="32">
        <f>'[3]Приложение по субвенции_МР_план'!N25</f>
        <v>1980900</v>
      </c>
      <c r="L24" s="32">
        <f>'[3]Приложение по субвенции_МР_план'!O25</f>
        <v>1980900</v>
      </c>
      <c r="M24" s="33">
        <f>'[3]Приложение по субвенции_МР_план'!P25</f>
        <v>1980900</v>
      </c>
      <c r="N24" s="32">
        <f>'[3]Приложение по субвенции_МР_план'!Q25</f>
        <v>605100</v>
      </c>
      <c r="O24" s="32">
        <f>'[3]Приложение по субвенции_МР_план'!R25</f>
        <v>605100</v>
      </c>
      <c r="P24" s="32">
        <f>'[3]Приложение по субвенции_МР_план'!S25</f>
        <v>605100</v>
      </c>
      <c r="Q24" s="32">
        <f>'[3]Приложение по субвенции_МР_план'!T25</f>
        <v>711100</v>
      </c>
      <c r="R24" s="32">
        <f>'[3]Приложение по субвенции_МР_план'!U25</f>
        <v>711100</v>
      </c>
      <c r="S24" s="32">
        <f>'[3]Приложение по субвенции_МР_план'!V25</f>
        <v>711100</v>
      </c>
      <c r="T24" s="32">
        <f>'[3]Приложение по субвенции_МР_план'!W25</f>
        <v>760970</v>
      </c>
      <c r="U24" s="32">
        <f>'[3]Приложение по субвенции_МР_план'!X25</f>
        <v>760970</v>
      </c>
      <c r="V24" s="33">
        <f>'[3]Приложение по субвенции_МР_план'!Y25</f>
        <v>760970</v>
      </c>
      <c r="W24" s="32">
        <f>'[3]Приложение по субвенции_МР_план'!Z25</f>
        <v>509500</v>
      </c>
      <c r="X24" s="32">
        <f>'[3]Приложение по субвенции_МР_план'!AA25</f>
        <v>509500</v>
      </c>
      <c r="Y24" s="33">
        <f>'[3]Приложение по субвенции_МР_план'!AB25</f>
        <v>509500</v>
      </c>
      <c r="Z24" s="32">
        <f>'[3]Приложение по субвенции_МР_план'!AC25</f>
        <v>127300</v>
      </c>
      <c r="AA24" s="32">
        <f>'[3]Приложение по субвенции_МР_план'!AD25</f>
        <v>127300</v>
      </c>
      <c r="AB24" s="32">
        <f>'[3]Приложение по субвенции_МР_план'!AE25</f>
        <v>127300</v>
      </c>
      <c r="AC24" s="32">
        <f>'[3]Приложение по субвенции_МР_план'!AF25</f>
        <v>48163000</v>
      </c>
      <c r="AD24" s="32">
        <f>'[3]Приложение по субвенции_МР_план'!AG25</f>
        <v>48537600</v>
      </c>
      <c r="AE24" s="32">
        <f>'[3]Приложение по субвенции_МР_план'!AH25</f>
        <v>48537600</v>
      </c>
      <c r="AF24" s="32">
        <f>'[3]Приложение по субвенции_МР_план'!AI25</f>
        <v>104691000</v>
      </c>
      <c r="AG24" s="32">
        <f>'[3]Приложение по субвенции_МР_план'!AJ25</f>
        <v>104691000</v>
      </c>
      <c r="AH24" s="33">
        <f>'[3]Приложение по субвенции_МР_план'!AK25</f>
        <v>104691000</v>
      </c>
      <c r="AI24" s="32">
        <f>'[3]Приложение по субвенции_МР_план'!AL25</f>
        <v>1989100</v>
      </c>
      <c r="AJ24" s="32">
        <f>'[3]Приложение по субвенции_МР_план'!AM25</f>
        <v>1989100</v>
      </c>
      <c r="AK24" s="33">
        <f>'[3]Приложение по субвенции_МР_план'!AN25</f>
        <v>1989100</v>
      </c>
      <c r="AL24" s="32">
        <f>'[3]Приложение по субвенции_МР_план'!AO25</f>
        <v>5069000</v>
      </c>
      <c r="AM24" s="32">
        <f>'[3]Приложение по субвенции_МР_план'!AP25</f>
        <v>5069000</v>
      </c>
      <c r="AN24" s="32">
        <f>'[3]Приложение по субвенции_МР_план'!AQ25</f>
        <v>5069000</v>
      </c>
      <c r="AO24" s="32">
        <f>'[3]Приложение по субвенции_МР_план'!AR25</f>
        <v>1309800</v>
      </c>
      <c r="AP24" s="32">
        <f>'[3]Приложение по субвенции_МР_план'!AS25</f>
        <v>1309800</v>
      </c>
      <c r="AQ24" s="32">
        <f>'[3]Приложение по субвенции_МР_план'!AT25</f>
        <v>1309700</v>
      </c>
      <c r="AR24" s="32">
        <f>'[3]Приложение по субвенции_МР_план'!AU25</f>
        <v>4500</v>
      </c>
      <c r="AS24" s="32">
        <f>'[3]Приложение по субвенции_МР_план'!AV25</f>
        <v>4500</v>
      </c>
      <c r="AT24" s="33">
        <f>'[3]Приложение по субвенции_МР_план'!AW25</f>
        <v>4500</v>
      </c>
      <c r="AU24" s="32">
        <f>'[3]Приложение по субвенции_МР_план'!AX25</f>
        <v>0</v>
      </c>
      <c r="AV24" s="32">
        <f>'[3]Приложение по субвенции_МР_план'!AY25</f>
        <v>0</v>
      </c>
      <c r="AW24" s="33">
        <f>'[3]Приложение по субвенции_МР_план'!AZ25</f>
        <v>0</v>
      </c>
      <c r="AX24" s="32">
        <f>'[3]Приложение по субвенции_МР_план'!BG25</f>
        <v>0</v>
      </c>
      <c r="AY24" s="32">
        <f>'[3]Приложение по субвенции_МР_план'!BH25</f>
        <v>0</v>
      </c>
      <c r="AZ24" s="32">
        <f>'[3]Приложение по субвенции_МР_план'!BI25</f>
        <v>0</v>
      </c>
      <c r="BA24" s="32">
        <f>'[3]Приложение по субвенции_МР_план'!BJ25</f>
        <v>0</v>
      </c>
      <c r="BB24" s="32">
        <f>'[3]Приложение по субвенции_МР_план'!BK25</f>
        <v>0</v>
      </c>
      <c r="BC24" s="33">
        <f>'[3]Приложение по субвенции_МР_план'!BL25</f>
        <v>0</v>
      </c>
      <c r="BD24" s="32">
        <f>'[3]Приложение по субвенции_МР_план'!BP25</f>
        <v>7406600</v>
      </c>
      <c r="BE24" s="32">
        <f>'[3]Приложение по субвенции_МР_план'!BQ25</f>
        <v>7406600</v>
      </c>
      <c r="BF24" s="33">
        <f>'[3]Приложение по субвенции_МР_план'!BR25</f>
        <v>7406600</v>
      </c>
      <c r="BG24" s="51">
        <f>'[3]Приложение по субвенции_МР_план'!BS25</f>
        <v>1927100</v>
      </c>
      <c r="BH24" s="32">
        <f>'[3]Приложение по субвенции_МР_план'!BT25</f>
        <v>1927100</v>
      </c>
      <c r="BI24" s="32">
        <f>'[3]Приложение по субвенции_МР_план'!BU25</f>
        <v>1927100</v>
      </c>
      <c r="BJ24" s="32">
        <f>'[3]Приложение по субвенции_МР_план'!BV25</f>
        <v>0</v>
      </c>
      <c r="BK24" s="32">
        <f>'[3]Приложение по субвенции_МР_план'!BW25</f>
        <v>0</v>
      </c>
      <c r="BL24" s="33">
        <f>'[3]Приложение по субвенции_МР_план'!BX25</f>
        <v>0</v>
      </c>
      <c r="BM24" s="32">
        <f>'[3]Приложение по субвенции_МР_план'!BY25</f>
        <v>1061280</v>
      </c>
      <c r="BN24" s="32">
        <f>'[3]Приложение по субвенции_МР_план'!BZ25</f>
        <v>1061280</v>
      </c>
      <c r="BO24" s="32">
        <f>'[3]Приложение по субвенции_МР_план'!CA25</f>
        <v>1061280</v>
      </c>
      <c r="BP24" s="32">
        <f>'[3]Приложение по субвенции_МР_план'!CB25</f>
        <v>1310000</v>
      </c>
      <c r="BQ24" s="32">
        <f>'[3]Приложение по субвенции_МР_план'!CC25</f>
        <v>1310000</v>
      </c>
      <c r="BR24" s="33">
        <f>'[3]Приложение по субвенции_МР_план'!CD25</f>
        <v>1310000</v>
      </c>
      <c r="BS24" s="32">
        <f>'[3]Приложение по субвенции_МР_план'!CE25</f>
        <v>0</v>
      </c>
      <c r="BT24" s="32">
        <f>'[3]Приложение по субвенции_МР_план'!CF25</f>
        <v>0</v>
      </c>
      <c r="BU24" s="33">
        <f>'[3]Приложение по субвенции_МР_план'!CG25</f>
        <v>0</v>
      </c>
    </row>
    <row r="25" spans="1:73" ht="41.4" x14ac:dyDescent="0.4">
      <c r="A25" s="17" t="s">
        <v>33</v>
      </c>
      <c r="B25" s="32">
        <f t="shared" si="5"/>
        <v>417752043</v>
      </c>
      <c r="C25" s="32">
        <f t="shared" si="6"/>
        <v>416983210</v>
      </c>
      <c r="D25" s="32">
        <f t="shared" si="7"/>
        <v>417347310</v>
      </c>
      <c r="E25" s="32">
        <f>'[3]Приложение по субвенции_МР_план'!E26</f>
        <v>4000</v>
      </c>
      <c r="F25" s="32">
        <f>'[3]Приложение по субвенции_МР_план'!F26</f>
        <v>4000</v>
      </c>
      <c r="G25" s="32">
        <f>'[3]Приложение по субвенции_МР_план'!G26</f>
        <v>26000</v>
      </c>
      <c r="H25" s="32">
        <f>'[3]Приложение по субвенции_МР_план'!K26</f>
        <v>3147900</v>
      </c>
      <c r="I25" s="32">
        <f>'[3]Приложение по субвенции_МР_план'!L26</f>
        <v>2877900</v>
      </c>
      <c r="J25" s="33">
        <f>'[3]Приложение по субвенции_МР_план'!M26</f>
        <v>2877900</v>
      </c>
      <c r="K25" s="32">
        <f>'[3]Приложение по субвенции_МР_план'!N26</f>
        <v>2088400</v>
      </c>
      <c r="L25" s="32">
        <f>'[3]Приложение по субвенции_МР_план'!O26</f>
        <v>2088400</v>
      </c>
      <c r="M25" s="33">
        <f>'[3]Приложение по субвенции_МР_план'!P26</f>
        <v>2088400</v>
      </c>
      <c r="N25" s="32">
        <f>'[3]Приложение по субвенции_МР_план'!Q26</f>
        <v>608400</v>
      </c>
      <c r="O25" s="32">
        <f>'[3]Приложение по субвенции_МР_план'!R26</f>
        <v>608400</v>
      </c>
      <c r="P25" s="32">
        <f>'[3]Приложение по субвенции_МР_план'!S26</f>
        <v>608400</v>
      </c>
      <c r="Q25" s="32">
        <f>'[3]Приложение по субвенции_МР_план'!T26</f>
        <v>1145200</v>
      </c>
      <c r="R25" s="32">
        <f>'[3]Приложение по субвенции_МР_план'!U26</f>
        <v>1145200</v>
      </c>
      <c r="S25" s="32">
        <f>'[3]Приложение по субвенции_МР_план'!V26</f>
        <v>1145200</v>
      </c>
      <c r="T25" s="32">
        <f>'[3]Приложение по субвенции_МР_план'!W26</f>
        <v>842570</v>
      </c>
      <c r="U25" s="32">
        <f>'[3]Приложение по субвенции_МР_план'!X26</f>
        <v>842570</v>
      </c>
      <c r="V25" s="33">
        <f>'[3]Приложение по субвенции_МР_план'!Y26</f>
        <v>842570</v>
      </c>
      <c r="W25" s="32">
        <f>'[3]Приложение по субвенции_МР_план'!Z26</f>
        <v>499100</v>
      </c>
      <c r="X25" s="32">
        <f>'[3]Приложение по субвенции_МР_план'!AA26</f>
        <v>499100</v>
      </c>
      <c r="Y25" s="33">
        <f>'[3]Приложение по субвенции_МР_план'!AB26</f>
        <v>499100</v>
      </c>
      <c r="Z25" s="32">
        <f>'[3]Приложение по субвенции_МР_план'!AC26</f>
        <v>339500</v>
      </c>
      <c r="AA25" s="32">
        <f>'[3]Приложение по субвенции_МР_план'!AD26</f>
        <v>339500</v>
      </c>
      <c r="AB25" s="32">
        <f>'[3]Приложение по субвенции_МР_план'!AE26</f>
        <v>339500</v>
      </c>
      <c r="AC25" s="32">
        <f>'[3]Приложение по субвенции_МР_план'!AF26</f>
        <v>121291000</v>
      </c>
      <c r="AD25" s="32">
        <f>'[3]Приложение по субвенции_МР_план'!AG26</f>
        <v>122447200</v>
      </c>
      <c r="AE25" s="32">
        <f>'[3]Приложение по субвенции_МР_план'!AH26</f>
        <v>122447200</v>
      </c>
      <c r="AF25" s="32">
        <f>'[3]Приложение по субвенции_МР_план'!AI26</f>
        <v>241204000</v>
      </c>
      <c r="AG25" s="32">
        <f>'[3]Приложение по субвенции_МР_план'!AJ26</f>
        <v>241287400</v>
      </c>
      <c r="AH25" s="33">
        <f>'[3]Приложение по субвенции_МР_план'!AK26</f>
        <v>241287400</v>
      </c>
      <c r="AI25" s="32">
        <f>'[3]Приложение по субвенции_МР_план'!AL26</f>
        <v>4779300</v>
      </c>
      <c r="AJ25" s="32">
        <f>'[3]Приложение по субвенции_МР_план'!AM26</f>
        <v>4779300</v>
      </c>
      <c r="AK25" s="33">
        <f>'[3]Приложение по субвенции_МР_план'!AN26</f>
        <v>4779300</v>
      </c>
      <c r="AL25" s="32">
        <f>'[3]Приложение по субвенции_МР_план'!AO26</f>
        <v>17478800</v>
      </c>
      <c r="AM25" s="32">
        <f>'[3]Приложение по субвенции_МР_план'!AP26</f>
        <v>17478800</v>
      </c>
      <c r="AN25" s="32">
        <f>'[3]Приложение по субвенции_МР_план'!AQ26</f>
        <v>17478800</v>
      </c>
      <c r="AO25" s="32">
        <f>'[3]Приложение по субвенции_МР_план'!AR26</f>
        <v>3214400</v>
      </c>
      <c r="AP25" s="32">
        <f>'[3]Приложение по субвенции_МР_план'!AS26</f>
        <v>2904900</v>
      </c>
      <c r="AQ25" s="32">
        <f>'[3]Приложение по субвенции_МР_план'!AT26</f>
        <v>3247000</v>
      </c>
      <c r="AR25" s="32">
        <f>'[3]Приложение по субвенции_МР_план'!AU26</f>
        <v>10000</v>
      </c>
      <c r="AS25" s="32">
        <f>'[3]Приложение по субвенции_МР_план'!AV26</f>
        <v>10000</v>
      </c>
      <c r="AT25" s="33">
        <f>'[3]Приложение по субвенции_МР_план'!AW26</f>
        <v>10000</v>
      </c>
      <c r="AU25" s="32">
        <f>'[3]Приложение по субвенции_МР_план'!AX26</f>
        <v>0</v>
      </c>
      <c r="AV25" s="32">
        <f>'[3]Приложение по субвенции_МР_план'!AY26</f>
        <v>0</v>
      </c>
      <c r="AW25" s="33">
        <f>'[3]Приложение по субвенции_МР_план'!AZ26</f>
        <v>0</v>
      </c>
      <c r="AX25" s="32">
        <f>'[3]Приложение по субвенции_МР_план'!BG26</f>
        <v>1428933</v>
      </c>
      <c r="AY25" s="32">
        <f>'[3]Приложение по субвенции_МР_план'!BH26</f>
        <v>0</v>
      </c>
      <c r="AZ25" s="32">
        <f>'[3]Приложение по субвенции_МР_план'!BI26</f>
        <v>0</v>
      </c>
      <c r="BA25" s="32">
        <f>'[3]Приложение по субвенции_МР_план'!BJ26</f>
        <v>0</v>
      </c>
      <c r="BB25" s="32">
        <f>'[3]Приложение по субвенции_МР_план'!BK26</f>
        <v>0</v>
      </c>
      <c r="BC25" s="33">
        <f>'[3]Приложение по субвенции_МР_план'!BL26</f>
        <v>0</v>
      </c>
      <c r="BD25" s="32">
        <f>'[3]Приложение по субвенции_МР_план'!BP26</f>
        <v>14104100</v>
      </c>
      <c r="BE25" s="32">
        <f>'[3]Приложение по субвенции_МР_план'!BQ26</f>
        <v>14104100</v>
      </c>
      <c r="BF25" s="33">
        <f>'[3]Приложение по субвенции_МР_план'!BR26</f>
        <v>14104100</v>
      </c>
      <c r="BG25" s="51">
        <f>'[3]Приложение по субвенции_МР_план'!BS26</f>
        <v>3177000</v>
      </c>
      <c r="BH25" s="32">
        <f>'[3]Приложение по субвенции_МР_план'!BT26</f>
        <v>3177000</v>
      </c>
      <c r="BI25" s="32">
        <f>'[3]Приложение по субвенции_МР_план'!BU26</f>
        <v>3177000</v>
      </c>
      <c r="BJ25" s="32">
        <f>'[3]Приложение по субвенции_МР_план'!BV26</f>
        <v>201000</v>
      </c>
      <c r="BK25" s="32">
        <f>'[3]Приложение по субвенции_МР_план'!BW26</f>
        <v>201000</v>
      </c>
      <c r="BL25" s="33">
        <f>'[3]Приложение по субвенции_МР_план'!BX26</f>
        <v>201000</v>
      </c>
      <c r="BM25" s="32">
        <f>'[3]Приложение по субвенции_МР_план'!BY26</f>
        <v>289440</v>
      </c>
      <c r="BN25" s="32">
        <f>'[3]Приложение по субвенции_МР_план'!BZ26</f>
        <v>289440</v>
      </c>
      <c r="BO25" s="32">
        <f>'[3]Приложение по субвенции_МР_план'!CA26</f>
        <v>289440</v>
      </c>
      <c r="BP25" s="32">
        <f>'[3]Приложение по субвенции_МР_план'!CB26</f>
        <v>1899000</v>
      </c>
      <c r="BQ25" s="32">
        <f>'[3]Приложение по субвенции_МР_план'!CC26</f>
        <v>1899000</v>
      </c>
      <c r="BR25" s="33">
        <f>'[3]Приложение по субвенции_МР_план'!CD26</f>
        <v>1899000</v>
      </c>
      <c r="BS25" s="32">
        <f>'[3]Приложение по субвенции_МР_план'!CE26</f>
        <v>0</v>
      </c>
      <c r="BT25" s="32">
        <f>'[3]Приложение по субвенции_МР_план'!CF26</f>
        <v>0</v>
      </c>
      <c r="BU25" s="33">
        <f>'[3]Приложение по субвенции_МР_план'!CG26</f>
        <v>0</v>
      </c>
    </row>
    <row r="26" spans="1:73" ht="41.4" x14ac:dyDescent="0.4">
      <c r="A26" s="17" t="s">
        <v>34</v>
      </c>
      <c r="B26" s="32">
        <f t="shared" si="5"/>
        <v>260457530</v>
      </c>
      <c r="C26" s="32">
        <f t="shared" si="6"/>
        <v>260771130</v>
      </c>
      <c r="D26" s="32">
        <f t="shared" si="7"/>
        <v>260703250</v>
      </c>
      <c r="E26" s="32">
        <f>'[3]Приложение по субвенции_МР_план'!E27</f>
        <v>0</v>
      </c>
      <c r="F26" s="32">
        <f>'[3]Приложение по субвенции_МР_план'!F27</f>
        <v>0</v>
      </c>
      <c r="G26" s="32">
        <f>'[3]Приложение по субвенции_МР_план'!G27</f>
        <v>6000</v>
      </c>
      <c r="H26" s="32">
        <f>'[3]Приложение по субвенции_МР_план'!K27</f>
        <v>2191200</v>
      </c>
      <c r="I26" s="32">
        <f>'[3]Приложение по субвенции_МР_план'!L27</f>
        <v>2041200</v>
      </c>
      <c r="J26" s="33">
        <f>'[3]Приложение по субвенции_МР_план'!M27</f>
        <v>2041200</v>
      </c>
      <c r="K26" s="32">
        <f>'[3]Приложение по субвенции_МР_план'!N27</f>
        <v>2451000</v>
      </c>
      <c r="L26" s="32">
        <f>'[3]Приложение по субвенции_МР_план'!O27</f>
        <v>2451000</v>
      </c>
      <c r="M26" s="33">
        <f>'[3]Приложение по субвенции_МР_план'!P27</f>
        <v>2451000</v>
      </c>
      <c r="N26" s="32">
        <f>'[3]Приложение по субвенции_МР_план'!Q27</f>
        <v>614000</v>
      </c>
      <c r="O26" s="32">
        <f>'[3]Приложение по субвенции_МР_план'!R27</f>
        <v>614000</v>
      </c>
      <c r="P26" s="32">
        <f>'[3]Приложение по субвенции_МР_план'!S27</f>
        <v>614000</v>
      </c>
      <c r="Q26" s="32">
        <f>'[3]Приложение по субвенции_МР_план'!T27</f>
        <v>607500</v>
      </c>
      <c r="R26" s="32">
        <f>'[3]Приложение по субвенции_МР_план'!U27</f>
        <v>607500</v>
      </c>
      <c r="S26" s="32">
        <f>'[3]Приложение по субвенции_МР_план'!V27</f>
        <v>607500</v>
      </c>
      <c r="T26" s="32">
        <f>'[3]Приложение по субвенции_МР_план'!W27</f>
        <v>760970</v>
      </c>
      <c r="U26" s="32">
        <f>'[3]Приложение по субвенции_МР_план'!X27</f>
        <v>760970</v>
      </c>
      <c r="V26" s="33">
        <f>'[3]Приложение по субвенции_МР_план'!Y27</f>
        <v>760970</v>
      </c>
      <c r="W26" s="32">
        <f>'[3]Приложение по субвенции_МР_план'!Z27</f>
        <v>533200</v>
      </c>
      <c r="X26" s="32">
        <f>'[3]Приложение по субвенции_МР_план'!AA27</f>
        <v>533200</v>
      </c>
      <c r="Y26" s="33">
        <f>'[3]Приложение по субвенции_МР_план'!AB27</f>
        <v>533200</v>
      </c>
      <c r="Z26" s="32">
        <f>'[3]Приложение по субвенции_МР_план'!AC27</f>
        <v>283000</v>
      </c>
      <c r="AA26" s="32">
        <f>'[3]Приложение по субвенции_МР_план'!AD27</f>
        <v>283000</v>
      </c>
      <c r="AB26" s="32">
        <f>'[3]Приложение по субвенции_МР_план'!AE27</f>
        <v>283000</v>
      </c>
      <c r="AC26" s="32">
        <f>'[3]Приложение по субвенции_МР_план'!AF27</f>
        <v>49541000</v>
      </c>
      <c r="AD26" s="32">
        <f>'[3]Приложение по субвенции_МР_план'!AG27</f>
        <v>49811600</v>
      </c>
      <c r="AE26" s="32">
        <f>'[3]Приложение по субвенции_МР_план'!AH27</f>
        <v>49811600</v>
      </c>
      <c r="AF26" s="32">
        <f>'[3]Приложение по субвенции_МР_план'!AI27</f>
        <v>179007000</v>
      </c>
      <c r="AG26" s="32">
        <f>'[3]Приложение по субвенции_МР_план'!AJ27</f>
        <v>179110900</v>
      </c>
      <c r="AH26" s="33">
        <f>'[3]Приложение по субвенции_МР_план'!AK27</f>
        <v>179110900</v>
      </c>
      <c r="AI26" s="32">
        <f>'[3]Приложение по субвенции_МР_план'!AL27</f>
        <v>3008000</v>
      </c>
      <c r="AJ26" s="32">
        <f>'[3]Приложение по субвенции_МР_план'!AM27</f>
        <v>3008000</v>
      </c>
      <c r="AK26" s="33">
        <f>'[3]Приложение по субвенции_МР_план'!AN27</f>
        <v>3008000</v>
      </c>
      <c r="AL26" s="32">
        <f>'[3]Приложение по субвенции_МР_план'!AO27</f>
        <v>7088600</v>
      </c>
      <c r="AM26" s="32">
        <f>'[3]Приложение по субвенции_МР_план'!AP27</f>
        <v>7088600</v>
      </c>
      <c r="AN26" s="32">
        <f>'[3]Приложение по субвенции_МР_план'!AQ27</f>
        <v>7088600</v>
      </c>
      <c r="AO26" s="32">
        <f>'[3]Приложение по субвенции_МР_план'!AR27</f>
        <v>1723300</v>
      </c>
      <c r="AP26" s="32">
        <f>'[3]Приложение по субвенции_МР_план'!AS27</f>
        <v>1812400</v>
      </c>
      <c r="AQ26" s="32">
        <f>'[3]Приложение по субвенции_МР_план'!AT27</f>
        <v>1835000</v>
      </c>
      <c r="AR26" s="32">
        <f>'[3]Приложение по субвенции_МР_план'!AU27</f>
        <v>11500</v>
      </c>
      <c r="AS26" s="32">
        <f>'[3]Приложение по субвенции_МР_план'!AV27</f>
        <v>11500</v>
      </c>
      <c r="AT26" s="33">
        <f>'[3]Приложение по субвенции_МР_план'!AW27</f>
        <v>11500</v>
      </c>
      <c r="AU26" s="32">
        <f>'[3]Приложение по субвенции_МР_план'!AX27</f>
        <v>0</v>
      </c>
      <c r="AV26" s="32">
        <f>'[3]Приложение по субвенции_МР_план'!AY27</f>
        <v>0</v>
      </c>
      <c r="AW26" s="33">
        <f>'[3]Приложение по субвенции_МР_план'!AZ27</f>
        <v>0</v>
      </c>
      <c r="AX26" s="32">
        <f>'[3]Приложение по субвенции_МР_план'!BG27</f>
        <v>0</v>
      </c>
      <c r="AY26" s="32">
        <f>'[3]Приложение по субвенции_МР_план'!BH27</f>
        <v>0</v>
      </c>
      <c r="AZ26" s="32">
        <f>'[3]Приложение по субвенции_МР_план'!BI27</f>
        <v>0</v>
      </c>
      <c r="BA26" s="32">
        <f>'[3]Приложение по субвенции_МР_план'!BJ27</f>
        <v>0</v>
      </c>
      <c r="BB26" s="32">
        <f>'[3]Приложение по субвенции_МР_план'!BK27</f>
        <v>0</v>
      </c>
      <c r="BC26" s="33">
        <f>'[3]Приложение по субвенции_МР_план'!BL27</f>
        <v>0</v>
      </c>
      <c r="BD26" s="32">
        <f>'[3]Приложение по субвенции_МР_план'!BP27</f>
        <v>8886300</v>
      </c>
      <c r="BE26" s="32">
        <f>'[3]Приложение по субвенции_МР_план'!BQ27</f>
        <v>8886300</v>
      </c>
      <c r="BF26" s="33">
        <f>'[3]Приложение по субвенции_МР_план'!BR27</f>
        <v>8886300</v>
      </c>
      <c r="BG26" s="51">
        <f>'[3]Приложение по субвенции_МР_план'!BS27</f>
        <v>1883000</v>
      </c>
      <c r="BH26" s="32">
        <f>'[3]Приложение по субвенции_МР_план'!BT27</f>
        <v>1883000</v>
      </c>
      <c r="BI26" s="32">
        <f>'[3]Приложение по субвенции_МР_план'!BU27</f>
        <v>1883000</v>
      </c>
      <c r="BJ26" s="32">
        <f>'[3]Приложение по субвенции_МР_план'!BV27</f>
        <v>0</v>
      </c>
      <c r="BK26" s="32">
        <f>'[3]Приложение по субвенции_МР_план'!BW27</f>
        <v>0</v>
      </c>
      <c r="BL26" s="33">
        <f>'[3]Приложение по субвенции_МР_план'!BX27</f>
        <v>0</v>
      </c>
      <c r="BM26" s="32">
        <f>'[3]Приложение по субвенции_МР_план'!BY27</f>
        <v>192960</v>
      </c>
      <c r="BN26" s="32">
        <f>'[3]Приложение по субвенции_МР_план'!BZ27</f>
        <v>192960</v>
      </c>
      <c r="BO26" s="32">
        <f>'[3]Приложение по субвенции_МР_план'!CA27</f>
        <v>96480</v>
      </c>
      <c r="BP26" s="32">
        <f>'[3]Приложение по субвенции_МР_план'!CB27</f>
        <v>1675000</v>
      </c>
      <c r="BQ26" s="32">
        <f>'[3]Приложение по субвенции_МР_план'!CC27</f>
        <v>1675000</v>
      </c>
      <c r="BR26" s="33">
        <f>'[3]Приложение по субвенции_МР_план'!CD27</f>
        <v>1675000</v>
      </c>
      <c r="BS26" s="32">
        <f>'[3]Приложение по субвенции_МР_план'!CE27</f>
        <v>0</v>
      </c>
      <c r="BT26" s="32">
        <f>'[3]Приложение по субвенции_МР_план'!CF27</f>
        <v>0</v>
      </c>
      <c r="BU26" s="33">
        <f>'[3]Приложение по субвенции_МР_план'!CG27</f>
        <v>0</v>
      </c>
    </row>
    <row r="27" spans="1:73" ht="41.4" x14ac:dyDescent="0.4">
      <c r="A27" s="17" t="s">
        <v>35</v>
      </c>
      <c r="B27" s="32">
        <f t="shared" si="5"/>
        <v>580819930</v>
      </c>
      <c r="C27" s="32">
        <f t="shared" si="6"/>
        <v>582046470</v>
      </c>
      <c r="D27" s="32">
        <f t="shared" si="7"/>
        <v>582351010</v>
      </c>
      <c r="E27" s="32">
        <f>'[3]Приложение по субвенции_МР_план'!E28</f>
        <v>7000</v>
      </c>
      <c r="F27" s="32">
        <f>'[3]Приложение по субвенции_МР_план'!F28</f>
        <v>8000</v>
      </c>
      <c r="G27" s="32">
        <f>'[3]Приложение по субвенции_МР_план'!G28</f>
        <v>12000</v>
      </c>
      <c r="H27" s="32">
        <f>'[3]Приложение по субвенции_МР_план'!K28</f>
        <v>2844400</v>
      </c>
      <c r="I27" s="32">
        <f>'[3]Приложение по субвенции_МР_план'!L28</f>
        <v>2744400</v>
      </c>
      <c r="J27" s="33">
        <f>'[3]Приложение по субвенции_МР_план'!M28</f>
        <v>2744400</v>
      </c>
      <c r="K27" s="32">
        <f>'[3]Приложение по субвенции_МР_план'!N28</f>
        <v>1823900</v>
      </c>
      <c r="L27" s="32">
        <f>'[3]Приложение по субвенции_МР_план'!O28</f>
        <v>1823900</v>
      </c>
      <c r="M27" s="33">
        <f>'[3]Приложение по субвенции_МР_план'!P28</f>
        <v>1823900</v>
      </c>
      <c r="N27" s="32">
        <f>'[3]Приложение по субвенции_МР_план'!Q28</f>
        <v>586900</v>
      </c>
      <c r="O27" s="32">
        <f>'[3]Приложение по субвенции_МР_план'!R28</f>
        <v>586900</v>
      </c>
      <c r="P27" s="32">
        <f>'[3]Приложение по субвенции_МР_план'!S28</f>
        <v>586900</v>
      </c>
      <c r="Q27" s="32">
        <f>'[3]Приложение по субвенции_МР_план'!T28</f>
        <v>1141200</v>
      </c>
      <c r="R27" s="32">
        <f>'[3]Приложение по субвенции_МР_план'!U28</f>
        <v>1141200</v>
      </c>
      <c r="S27" s="32">
        <f>'[3]Приложение по субвенции_МР_план'!V28</f>
        <v>1141200</v>
      </c>
      <c r="T27" s="32">
        <f>'[3]Приложение по субвенции_МР_план'!W28</f>
        <v>890670</v>
      </c>
      <c r="U27" s="32">
        <f>'[3]Приложение по субвенции_МР_план'!X28</f>
        <v>890670</v>
      </c>
      <c r="V27" s="33">
        <f>'[3]Приложение по субвенции_МР_план'!Y28</f>
        <v>890670</v>
      </c>
      <c r="W27" s="32">
        <f>'[3]Приложение по субвенции_МР_план'!Z28</f>
        <v>518000</v>
      </c>
      <c r="X27" s="32">
        <f>'[3]Приложение по субвенции_МР_план'!AA28</f>
        <v>518000</v>
      </c>
      <c r="Y27" s="33">
        <f>'[3]Приложение по субвенции_МР_план'!AB28</f>
        <v>518000</v>
      </c>
      <c r="Z27" s="32">
        <f>'[3]Приложение по субвенции_МР_план'!AC28</f>
        <v>565900</v>
      </c>
      <c r="AA27" s="32">
        <f>'[3]Приложение по субвенции_МР_план'!AD28</f>
        <v>565900</v>
      </c>
      <c r="AB27" s="32">
        <f>'[3]Приложение по субвенции_МР_план'!AE28</f>
        <v>565900</v>
      </c>
      <c r="AC27" s="32">
        <f>'[3]Приложение по субвенции_МР_план'!AF28</f>
        <v>95736000</v>
      </c>
      <c r="AD27" s="32">
        <f>'[3]Приложение по субвенции_МР_план'!AG28</f>
        <v>96340100</v>
      </c>
      <c r="AE27" s="32">
        <f>'[3]Приложение по субвенции_МР_план'!AH28</f>
        <v>96340100</v>
      </c>
      <c r="AF27" s="32">
        <f>'[3]Приложение по субвенции_МР_план'!AI28</f>
        <v>420184000</v>
      </c>
      <c r="AG27" s="32">
        <f>'[3]Приложение по субвенции_МР_план'!AJ28</f>
        <v>420423300</v>
      </c>
      <c r="AH27" s="33">
        <f>'[3]Приложение по субвенции_МР_план'!AK28</f>
        <v>420423300</v>
      </c>
      <c r="AI27" s="32">
        <f>'[3]Приложение по субвенции_МР_план'!AL28</f>
        <v>5997800</v>
      </c>
      <c r="AJ27" s="32">
        <f>'[3]Приложение по субвенции_МР_план'!AM28</f>
        <v>5997800</v>
      </c>
      <c r="AK27" s="33">
        <f>'[3]Приложение по субвенции_МР_план'!AN28</f>
        <v>5997800</v>
      </c>
      <c r="AL27" s="32">
        <f>'[3]Приложение по субвенции_МР_план'!AO28</f>
        <v>19581400</v>
      </c>
      <c r="AM27" s="32">
        <f>'[3]Приложение по субвенции_МР_план'!AP28</f>
        <v>19581400</v>
      </c>
      <c r="AN27" s="32">
        <f>'[3]Приложение по субвенции_МР_план'!AQ28</f>
        <v>19581400</v>
      </c>
      <c r="AO27" s="32">
        <f>'[3]Приложение по субвенции_МР_план'!AR28</f>
        <v>3695700</v>
      </c>
      <c r="AP27" s="32">
        <f>'[3]Приложение по субвенции_МР_план'!AS28</f>
        <v>3888400</v>
      </c>
      <c r="AQ27" s="32">
        <f>'[3]Приложение по субвенции_МР_план'!AT28</f>
        <v>3899500</v>
      </c>
      <c r="AR27" s="32">
        <f>'[3]Приложение по субвенции_МР_план'!AU28</f>
        <v>11500</v>
      </c>
      <c r="AS27" s="32">
        <f>'[3]Приложение по субвенции_МР_план'!AV28</f>
        <v>11500</v>
      </c>
      <c r="AT27" s="33">
        <f>'[3]Приложение по субвенции_МР_план'!AW28</f>
        <v>11500</v>
      </c>
      <c r="AU27" s="32">
        <f>'[3]Приложение по субвенции_МР_план'!AX28</f>
        <v>0</v>
      </c>
      <c r="AV27" s="32">
        <f>'[3]Приложение по субвенции_МР_план'!AY28</f>
        <v>0</v>
      </c>
      <c r="AW27" s="33">
        <f>'[3]Приложение по субвенции_МР_план'!AZ28</f>
        <v>0</v>
      </c>
      <c r="AX27" s="32">
        <f>'[3]Приложение по субвенции_МР_план'!BG28</f>
        <v>0</v>
      </c>
      <c r="AY27" s="32">
        <f>'[3]Приложение по субвенции_МР_план'!BH28</f>
        <v>0</v>
      </c>
      <c r="AZ27" s="32">
        <f>'[3]Приложение по субвенции_МР_план'!BI28</f>
        <v>0</v>
      </c>
      <c r="BA27" s="32">
        <f>'[3]Приложение по субвенции_МР_план'!BJ28</f>
        <v>0</v>
      </c>
      <c r="BB27" s="32">
        <f>'[3]Приложение по субвенции_МР_план'!BK28</f>
        <v>0</v>
      </c>
      <c r="BC27" s="33">
        <f>'[3]Приложение по субвенции_МР_план'!BL28</f>
        <v>0</v>
      </c>
      <c r="BD27" s="32">
        <f>'[3]Приложение по субвенции_МР_план'!BP28</f>
        <v>17977900</v>
      </c>
      <c r="BE27" s="32">
        <f>'[3]Приложение по субвенции_МР_план'!BQ28</f>
        <v>17977900</v>
      </c>
      <c r="BF27" s="33">
        <f>'[3]Приложение по субвенции_МР_план'!BR28</f>
        <v>17977900</v>
      </c>
      <c r="BG27" s="51">
        <f>'[3]Приложение по субвенции_МР_план'!BS28</f>
        <v>4929900</v>
      </c>
      <c r="BH27" s="32">
        <f>'[3]Приложение по субвенции_МР_план'!BT28</f>
        <v>4929900</v>
      </c>
      <c r="BI27" s="32">
        <f>'[3]Приложение по субвенции_МР_план'!BU28</f>
        <v>4929900</v>
      </c>
      <c r="BJ27" s="32">
        <f>'[3]Приложение по субвенции_МР_план'!BV28</f>
        <v>0</v>
      </c>
      <c r="BK27" s="32">
        <f>'[3]Приложение по субвенции_МР_план'!BW28</f>
        <v>0</v>
      </c>
      <c r="BL27" s="33">
        <f>'[3]Приложение по субвенции_МР_план'!BX28</f>
        <v>0</v>
      </c>
      <c r="BM27" s="32">
        <f>'[3]Приложение по субвенции_МР_план'!BY28</f>
        <v>1157760</v>
      </c>
      <c r="BN27" s="32">
        <f>'[3]Приложение по субвенции_МР_план'!BZ28</f>
        <v>1447200</v>
      </c>
      <c r="BO27" s="32">
        <f>'[3]Приложение по субвенции_МР_план'!CA28</f>
        <v>1736640</v>
      </c>
      <c r="BP27" s="32">
        <f>'[3]Приложение по субвенции_МР_план'!CB28</f>
        <v>3170000</v>
      </c>
      <c r="BQ27" s="32">
        <f>'[3]Приложение по субвенции_МР_план'!CC28</f>
        <v>3170000</v>
      </c>
      <c r="BR27" s="33">
        <f>'[3]Приложение по субвенции_МР_план'!CD28</f>
        <v>3170000</v>
      </c>
      <c r="BS27" s="32">
        <f>'[3]Приложение по субвенции_МР_план'!CE28</f>
        <v>0</v>
      </c>
      <c r="BT27" s="32">
        <f>'[3]Приложение по субвенции_МР_план'!CF28</f>
        <v>0</v>
      </c>
      <c r="BU27" s="33">
        <f>'[3]Приложение по субвенции_МР_план'!CG28</f>
        <v>0</v>
      </c>
    </row>
    <row r="28" spans="1:73" ht="41.4" x14ac:dyDescent="0.4">
      <c r="A28" s="17" t="s">
        <v>36</v>
      </c>
      <c r="B28" s="32">
        <f t="shared" si="5"/>
        <v>219542650</v>
      </c>
      <c r="C28" s="32">
        <f t="shared" si="6"/>
        <v>217827050</v>
      </c>
      <c r="D28" s="32">
        <f t="shared" si="7"/>
        <v>218136530</v>
      </c>
      <c r="E28" s="32">
        <f>'[3]Приложение по субвенции_МР_план'!E29</f>
        <v>0</v>
      </c>
      <c r="F28" s="32">
        <f>'[3]Приложение по субвенции_МР_план'!F29</f>
        <v>0</v>
      </c>
      <c r="G28" s="32">
        <f>'[3]Приложение по субвенции_МР_план'!G29</f>
        <v>13000</v>
      </c>
      <c r="H28" s="32">
        <f>'[3]Приложение по субвенции_МР_план'!K29</f>
        <v>2367900</v>
      </c>
      <c r="I28" s="32">
        <f>'[3]Приложение по субвенции_МР_план'!L29</f>
        <v>2262900</v>
      </c>
      <c r="J28" s="33">
        <f>'[3]Приложение по субвенции_МР_план'!M29</f>
        <v>2262900</v>
      </c>
      <c r="K28" s="32">
        <f>'[3]Приложение по субвенции_МР_план'!N29</f>
        <v>4030100</v>
      </c>
      <c r="L28" s="32">
        <f>'[3]Приложение по субвенции_МР_план'!O29</f>
        <v>2130100</v>
      </c>
      <c r="M28" s="33">
        <f>'[3]Приложение по субвенции_МР_план'!P29</f>
        <v>2130100</v>
      </c>
      <c r="N28" s="32">
        <f>'[3]Приложение по субвенции_МР_план'!Q29</f>
        <v>619000</v>
      </c>
      <c r="O28" s="32">
        <f>'[3]Приложение по субвенции_МР_план'!R29</f>
        <v>619000</v>
      </c>
      <c r="P28" s="32">
        <f>'[3]Приложение по субвенции_МР_план'!S29</f>
        <v>619000</v>
      </c>
      <c r="Q28" s="32">
        <f>'[3]Приложение по субвенции_МР_план'!T29</f>
        <v>566900</v>
      </c>
      <c r="R28" s="32">
        <f>'[3]Приложение по субвенции_МР_план'!U29</f>
        <v>566900</v>
      </c>
      <c r="S28" s="32">
        <f>'[3]Приложение по субвенции_МР_план'!V29</f>
        <v>566900</v>
      </c>
      <c r="T28" s="32">
        <f>'[3]Приложение по субвенции_МР_план'!W29</f>
        <v>861870</v>
      </c>
      <c r="U28" s="32">
        <f>'[3]Приложение по субвенции_МР_план'!X29</f>
        <v>861870</v>
      </c>
      <c r="V28" s="33">
        <f>'[3]Приложение по субвенции_МР_план'!Y29</f>
        <v>861870</v>
      </c>
      <c r="W28" s="32">
        <f>'[3]Приложение по субвенции_МР_план'!Z29</f>
        <v>517000</v>
      </c>
      <c r="X28" s="32">
        <f>'[3]Приложение по субвенции_МР_план'!AA29</f>
        <v>517000</v>
      </c>
      <c r="Y28" s="33">
        <f>'[3]Приложение по субвенции_МР_план'!AB29</f>
        <v>517000</v>
      </c>
      <c r="Z28" s="32">
        <f>'[3]Приложение по субвенции_МР_план'!AC29</f>
        <v>141500</v>
      </c>
      <c r="AA28" s="32">
        <f>'[3]Приложение по субвенции_МР_план'!AD29</f>
        <v>141500</v>
      </c>
      <c r="AB28" s="32">
        <f>'[3]Приложение по субвенции_МР_план'!AE29</f>
        <v>141500</v>
      </c>
      <c r="AC28" s="32">
        <f>'[3]Приложение по субвенции_МР_план'!AF29</f>
        <v>45885000</v>
      </c>
      <c r="AD28" s="32">
        <f>'[3]Приложение по субвенции_МР_план'!AG29</f>
        <v>46311600</v>
      </c>
      <c r="AE28" s="32">
        <f>'[3]Приложение по субвенции_МР_план'!AH29</f>
        <v>46311600</v>
      </c>
      <c r="AF28" s="32">
        <f>'[3]Приложение по субвенции_МР_план'!AI29</f>
        <v>144971000</v>
      </c>
      <c r="AG28" s="32">
        <f>'[3]Приложение по субвенции_МР_план'!AJ29</f>
        <v>145033800</v>
      </c>
      <c r="AH28" s="33">
        <f>'[3]Приложение по субвенции_МР_план'!AK29</f>
        <v>145033800</v>
      </c>
      <c r="AI28" s="32">
        <f>'[3]Приложение по субвенции_МР_план'!AL29</f>
        <v>2194300</v>
      </c>
      <c r="AJ28" s="32">
        <f>'[3]Приложение по субвенции_МР_план'!AM29</f>
        <v>2194300</v>
      </c>
      <c r="AK28" s="33">
        <f>'[3]Приложение по субвенции_МР_план'!AN29</f>
        <v>2194300</v>
      </c>
      <c r="AL28" s="32">
        <f>'[3]Приложение по субвенции_МР_план'!AO29</f>
        <v>6747500</v>
      </c>
      <c r="AM28" s="32">
        <f>'[3]Приложение по субвенции_МР_план'!AP29</f>
        <v>6747500</v>
      </c>
      <c r="AN28" s="32">
        <f>'[3]Приложение по субвенции_МР_план'!AQ29</f>
        <v>6747500</v>
      </c>
      <c r="AO28" s="32">
        <f>'[3]Приложение по субвенции_МР_план'!AR29</f>
        <v>1632200</v>
      </c>
      <c r="AP28" s="32">
        <f>'[3]Приложение по субвенции_МР_план'!AS29</f>
        <v>1432200</v>
      </c>
      <c r="AQ28" s="32">
        <f>'[3]Приложение по субвенции_МР_план'!AT29</f>
        <v>1632200</v>
      </c>
      <c r="AR28" s="32">
        <f>'[3]Приложение по субвенции_МР_план'!AU29</f>
        <v>500</v>
      </c>
      <c r="AS28" s="32">
        <f>'[3]Приложение по субвенции_МР_план'!AV29</f>
        <v>500</v>
      </c>
      <c r="AT28" s="33">
        <f>'[3]Приложение по субвенции_МР_план'!AW29</f>
        <v>500</v>
      </c>
      <c r="AU28" s="32">
        <f>'[3]Приложение по субвенции_МР_план'!AX29</f>
        <v>0</v>
      </c>
      <c r="AV28" s="32">
        <f>'[3]Приложение по субвенции_МР_план'!AY29</f>
        <v>0</v>
      </c>
      <c r="AW28" s="33">
        <f>'[3]Приложение по субвенции_МР_план'!AZ29</f>
        <v>0</v>
      </c>
      <c r="AX28" s="32">
        <f>'[3]Приложение по субвенции_МР_план'!BG29</f>
        <v>0</v>
      </c>
      <c r="AY28" s="32">
        <f>'[3]Приложение по субвенции_МР_план'!BH29</f>
        <v>0</v>
      </c>
      <c r="AZ28" s="32">
        <f>'[3]Приложение по субвенции_МР_план'!BI29</f>
        <v>0</v>
      </c>
      <c r="BA28" s="32">
        <f>'[3]Приложение по субвенции_МР_план'!BJ29</f>
        <v>0</v>
      </c>
      <c r="BB28" s="32">
        <f>'[3]Приложение по субвенции_МР_план'!BK29</f>
        <v>0</v>
      </c>
      <c r="BC28" s="33">
        <f>'[3]Приложение по субвенции_МР_план'!BL29</f>
        <v>0</v>
      </c>
      <c r="BD28" s="32">
        <f>'[3]Приложение по субвенции_МР_план'!BP29</f>
        <v>5781000</v>
      </c>
      <c r="BE28" s="32">
        <f>'[3]Приложение по субвенции_МР_план'!BQ29</f>
        <v>5781000</v>
      </c>
      <c r="BF28" s="33">
        <f>'[3]Приложение по субвенции_МР_план'!BR29</f>
        <v>5781000</v>
      </c>
      <c r="BG28" s="51">
        <f>'[3]Приложение по субвенции_МР_план'!BS29</f>
        <v>1780400</v>
      </c>
      <c r="BH28" s="32">
        <f>'[3]Приложение по субвенции_МР_план'!BT29</f>
        <v>1780400</v>
      </c>
      <c r="BI28" s="32">
        <f>'[3]Приложение по субвенции_МР_план'!BU29</f>
        <v>1780400</v>
      </c>
      <c r="BJ28" s="32">
        <f>'[3]Приложение по субвенции_МР_план'!BV29</f>
        <v>0</v>
      </c>
      <c r="BK28" s="32">
        <f>'[3]Приложение по субвенции_МР_план'!BW29</f>
        <v>0</v>
      </c>
      <c r="BL28" s="33">
        <f>'[3]Приложение по субвенции_МР_план'!BX29</f>
        <v>0</v>
      </c>
      <c r="BM28" s="32">
        <f>'[3]Приложение по субвенции_МР_план'!BY29</f>
        <v>96480</v>
      </c>
      <c r="BN28" s="32">
        <f>'[3]Приложение по субвенции_МР_план'!BZ29</f>
        <v>96480</v>
      </c>
      <c r="BO28" s="32">
        <f>'[3]Приложение по субвенции_МР_план'!CA29</f>
        <v>192960</v>
      </c>
      <c r="BP28" s="32">
        <f>'[3]Приложение по субвенции_МР_план'!CB29</f>
        <v>1350000</v>
      </c>
      <c r="BQ28" s="32">
        <f>'[3]Приложение по субвенции_МР_план'!CC29</f>
        <v>1350000</v>
      </c>
      <c r="BR28" s="33">
        <f>'[3]Приложение по субвенции_МР_план'!CD29</f>
        <v>1350000</v>
      </c>
      <c r="BS28" s="32">
        <f>'[3]Приложение по субвенции_МР_план'!CE29</f>
        <v>0</v>
      </c>
      <c r="BT28" s="32">
        <f>'[3]Приложение по субвенции_МР_план'!CF29</f>
        <v>0</v>
      </c>
      <c r="BU28" s="33">
        <f>'[3]Приложение по субвенции_МР_план'!CG29</f>
        <v>0</v>
      </c>
    </row>
    <row r="29" spans="1:73" ht="41.4" x14ac:dyDescent="0.4">
      <c r="A29" s="17" t="s">
        <v>37</v>
      </c>
      <c r="B29" s="32">
        <f t="shared" si="5"/>
        <v>285754450</v>
      </c>
      <c r="C29" s="32">
        <f t="shared" si="6"/>
        <v>286372750</v>
      </c>
      <c r="D29" s="32">
        <f t="shared" si="7"/>
        <v>286251350</v>
      </c>
      <c r="E29" s="32">
        <f>'[3]Приложение по субвенции_МР_план'!E30</f>
        <v>4000</v>
      </c>
      <c r="F29" s="32">
        <f>'[3]Приложение по субвенции_МР_план'!F30</f>
        <v>4000</v>
      </c>
      <c r="G29" s="32">
        <f>'[3]Приложение по субвенции_МР_план'!G30</f>
        <v>4000</v>
      </c>
      <c r="H29" s="32">
        <f>'[3]Приложение по субвенции_МР_план'!K30</f>
        <v>2308500</v>
      </c>
      <c r="I29" s="32">
        <f>'[3]Приложение по субвенции_МР_план'!L30</f>
        <v>2158500</v>
      </c>
      <c r="J29" s="33">
        <f>'[3]Приложение по субвенции_МР_план'!M30</f>
        <v>2158500</v>
      </c>
      <c r="K29" s="32">
        <f>'[3]Приложение по субвенции_МР_план'!N30</f>
        <v>2432300</v>
      </c>
      <c r="L29" s="32">
        <f>'[3]Приложение по субвенции_МР_план'!O30</f>
        <v>2432300</v>
      </c>
      <c r="M29" s="33">
        <f>'[3]Приложение по субвенции_МР_план'!P30</f>
        <v>2432300</v>
      </c>
      <c r="N29" s="32">
        <f>'[3]Приложение по субвенции_МР_план'!Q30</f>
        <v>619200</v>
      </c>
      <c r="O29" s="32">
        <f>'[3]Приложение по субвенции_МР_план'!R30</f>
        <v>619200</v>
      </c>
      <c r="P29" s="32">
        <f>'[3]Приложение по субвенции_МР_план'!S30</f>
        <v>619200</v>
      </c>
      <c r="Q29" s="32">
        <f>'[3]Приложение по субвенции_МР_план'!T30</f>
        <v>1170500</v>
      </c>
      <c r="R29" s="32">
        <f>'[3]Приложение по субвенции_МР_план'!U30</f>
        <v>1170500</v>
      </c>
      <c r="S29" s="32">
        <f>'[3]Приложение по субвенции_МР_план'!V30</f>
        <v>1170500</v>
      </c>
      <c r="T29" s="32">
        <f>'[3]Приложение по субвенции_МР_план'!W30</f>
        <v>788170</v>
      </c>
      <c r="U29" s="32">
        <f>'[3]Приложение по субвенции_МР_план'!X30</f>
        <v>788170</v>
      </c>
      <c r="V29" s="33">
        <f>'[3]Приложение по субвенции_МР_план'!Y30</f>
        <v>788170</v>
      </c>
      <c r="W29" s="32">
        <f>'[3]Приложение по субвенции_МР_план'!Z30</f>
        <v>521600</v>
      </c>
      <c r="X29" s="32">
        <f>'[3]Приложение по субвенции_МР_план'!AA30</f>
        <v>521600</v>
      </c>
      <c r="Y29" s="33">
        <f>'[3]Приложение по субвенции_МР_план'!AB30</f>
        <v>521600</v>
      </c>
      <c r="Z29" s="32">
        <f>'[3]Приложение по субвенции_МР_план'!AC30</f>
        <v>141500</v>
      </c>
      <c r="AA29" s="32">
        <f>'[3]Приложение по субвенции_МР_план'!AD30</f>
        <v>141500</v>
      </c>
      <c r="AB29" s="32">
        <f>'[3]Приложение по субвенции_МР_план'!AE30</f>
        <v>141500</v>
      </c>
      <c r="AC29" s="32">
        <f>'[3]Приложение по субвенции_МР_план'!AF30</f>
        <v>43879000</v>
      </c>
      <c r="AD29" s="32">
        <f>'[3]Приложение по субвенции_МР_план'!AG30</f>
        <v>44253600</v>
      </c>
      <c r="AE29" s="32">
        <f>'[3]Приложение по субвенции_МР_план'!AH30</f>
        <v>44253600</v>
      </c>
      <c r="AF29" s="32">
        <f>'[3]Приложение по субвенции_МР_план'!AI30</f>
        <v>211605000</v>
      </c>
      <c r="AG29" s="32">
        <f>'[3]Приложение по субвенции_МР_план'!AJ30</f>
        <v>211751100</v>
      </c>
      <c r="AH29" s="33">
        <f>'[3]Приложение по субвенции_МР_план'!AK30</f>
        <v>211751100</v>
      </c>
      <c r="AI29" s="32">
        <f>'[3]Приложение по субвенции_МР_план'!AL30</f>
        <v>3210300</v>
      </c>
      <c r="AJ29" s="32">
        <f>'[3]Приложение по субвенции_МР_план'!AM30</f>
        <v>3210300</v>
      </c>
      <c r="AK29" s="33">
        <f>'[3]Приложение по субвенции_МР_план'!AN30</f>
        <v>3210300</v>
      </c>
      <c r="AL29" s="32">
        <f>'[3]Приложение по субвенции_МР_план'!AO30</f>
        <v>9283500</v>
      </c>
      <c r="AM29" s="32">
        <f>'[3]Приложение по субвенции_МР_план'!AP30</f>
        <v>9283500</v>
      </c>
      <c r="AN29" s="32">
        <f>'[3]Приложение по субвенции_МР_план'!AQ30</f>
        <v>9283500</v>
      </c>
      <c r="AO29" s="32">
        <f>'[3]Приложение по субвенции_МР_план'!AR30</f>
        <v>1938900</v>
      </c>
      <c r="AP29" s="32">
        <f>'[3]Приложение по субвенции_МР_план'!AS30</f>
        <v>2186500</v>
      </c>
      <c r="AQ29" s="32">
        <f>'[3]Приложение по субвенции_МР_план'!AT30</f>
        <v>2065100</v>
      </c>
      <c r="AR29" s="32">
        <f>'[3]Приложение по субвенции_МР_план'!AU30</f>
        <v>3500</v>
      </c>
      <c r="AS29" s="32">
        <f>'[3]Приложение по субвенции_МР_план'!AV30</f>
        <v>3500</v>
      </c>
      <c r="AT29" s="33">
        <f>'[3]Приложение по субвенции_МР_план'!AW30</f>
        <v>3500</v>
      </c>
      <c r="AU29" s="32">
        <f>'[3]Приложение по субвенции_МР_план'!AX30</f>
        <v>0</v>
      </c>
      <c r="AV29" s="32">
        <f>'[3]Приложение по субвенции_МР_план'!AY30</f>
        <v>0</v>
      </c>
      <c r="AW29" s="33">
        <f>'[3]Приложение по субвенции_МР_план'!AZ30</f>
        <v>0</v>
      </c>
      <c r="AX29" s="32">
        <f>'[3]Приложение по субвенции_МР_план'!BG30</f>
        <v>0</v>
      </c>
      <c r="AY29" s="32">
        <f>'[3]Приложение по субвенции_МР_план'!BH30</f>
        <v>0</v>
      </c>
      <c r="AZ29" s="32">
        <f>'[3]Приложение по субвенции_МР_план'!BI30</f>
        <v>0</v>
      </c>
      <c r="BA29" s="32">
        <f>'[3]Приложение по субвенции_МР_план'!BJ30</f>
        <v>0</v>
      </c>
      <c r="BB29" s="32">
        <f>'[3]Приложение по субвенции_МР_план'!BK30</f>
        <v>0</v>
      </c>
      <c r="BC29" s="33">
        <f>'[3]Приложение по субвенции_МР_план'!BL30</f>
        <v>0</v>
      </c>
      <c r="BD29" s="32">
        <f>'[3]Приложение по субвенции_МР_план'!BP30</f>
        <v>3574300</v>
      </c>
      <c r="BE29" s="32">
        <f>'[3]Приложение по субвенции_МР_план'!BQ30</f>
        <v>3574300</v>
      </c>
      <c r="BF29" s="33">
        <f>'[3]Приложение по субвенции_МР_план'!BR30</f>
        <v>3574300</v>
      </c>
      <c r="BG29" s="51">
        <f>'[3]Приложение по субвенции_МР_план'!BS30</f>
        <v>1877200</v>
      </c>
      <c r="BH29" s="32">
        <f>'[3]Приложение по субвенции_МР_план'!BT30</f>
        <v>1877200</v>
      </c>
      <c r="BI29" s="32">
        <f>'[3]Приложение по субвенции_МР_план'!BU30</f>
        <v>1877200</v>
      </c>
      <c r="BJ29" s="32">
        <f>'[3]Приложение по субвенции_МР_план'!BV30</f>
        <v>100500</v>
      </c>
      <c r="BK29" s="32">
        <f>'[3]Приложение по субвенции_МР_план'!BW30</f>
        <v>100500</v>
      </c>
      <c r="BL29" s="33">
        <f>'[3]Приложение по субвенции_МР_план'!BX30</f>
        <v>100500</v>
      </c>
      <c r="BM29" s="32">
        <f>'[3]Приложение по субвенции_МР_план'!BY30</f>
        <v>96480</v>
      </c>
      <c r="BN29" s="32">
        <f>'[3]Приложение по субвенции_МР_план'!BZ30</f>
        <v>96480</v>
      </c>
      <c r="BO29" s="32">
        <f>'[3]Приложение по субвенции_МР_план'!CA30</f>
        <v>96480</v>
      </c>
      <c r="BP29" s="32">
        <f>'[3]Приложение по субвенции_МР_план'!CB30</f>
        <v>2200000</v>
      </c>
      <c r="BQ29" s="32">
        <f>'[3]Приложение по субвенции_МР_план'!CC30</f>
        <v>2200000</v>
      </c>
      <c r="BR29" s="33">
        <f>'[3]Приложение по субвенции_МР_план'!CD30</f>
        <v>2200000</v>
      </c>
      <c r="BS29" s="32">
        <f>'[3]Приложение по субвенции_МР_план'!CE30</f>
        <v>0</v>
      </c>
      <c r="BT29" s="32">
        <f>'[3]Приложение по субвенции_МР_план'!CF30</f>
        <v>0</v>
      </c>
      <c r="BU29" s="33">
        <f>'[3]Приложение по субвенции_МР_план'!CG30</f>
        <v>0</v>
      </c>
    </row>
    <row r="30" spans="1:73" ht="41.4" x14ac:dyDescent="0.4">
      <c r="A30" s="17" t="s">
        <v>38</v>
      </c>
      <c r="B30" s="32">
        <f t="shared" si="5"/>
        <v>453922370</v>
      </c>
      <c r="C30" s="32">
        <f t="shared" si="6"/>
        <v>454444330</v>
      </c>
      <c r="D30" s="32">
        <f t="shared" si="7"/>
        <v>454572810</v>
      </c>
      <c r="E30" s="32">
        <f>'[3]Приложение по субвенции_МР_план'!E31</f>
        <v>5000</v>
      </c>
      <c r="F30" s="32">
        <f>'[3]Приложение по субвенции_МР_план'!F31</f>
        <v>6000</v>
      </c>
      <c r="G30" s="32">
        <f>'[3]Приложение по субвенции_МР_план'!G31</f>
        <v>40000</v>
      </c>
      <c r="H30" s="32">
        <f>'[3]Приложение по субвенции_МР_план'!K31</f>
        <v>3271400</v>
      </c>
      <c r="I30" s="32">
        <f>'[3]Приложение по субвенции_МР_план'!L31</f>
        <v>3071400</v>
      </c>
      <c r="J30" s="33">
        <f>'[3]Приложение по субвенции_МР_план'!M31</f>
        <v>3071400</v>
      </c>
      <c r="K30" s="32">
        <f>'[3]Приложение по субвенции_МР_план'!N31</f>
        <v>2359800</v>
      </c>
      <c r="L30" s="32">
        <f>'[3]Приложение по субвенции_МР_план'!O31</f>
        <v>1884800</v>
      </c>
      <c r="M30" s="33">
        <f>'[3]Приложение по субвенции_МР_план'!P31</f>
        <v>1884800</v>
      </c>
      <c r="N30" s="32">
        <f>'[3]Приложение по субвенции_МР_план'!Q31</f>
        <v>1225400</v>
      </c>
      <c r="O30" s="32">
        <f>'[3]Приложение по субвенции_МР_план'!R31</f>
        <v>1225400</v>
      </c>
      <c r="P30" s="32">
        <f>'[3]Приложение по субвенции_МР_план'!S31</f>
        <v>1225400</v>
      </c>
      <c r="Q30" s="32">
        <f>'[3]Приложение по субвенции_МР_план'!T31</f>
        <v>1109900</v>
      </c>
      <c r="R30" s="32">
        <f>'[3]Приложение по субвенции_МР_план'!U31</f>
        <v>1109900</v>
      </c>
      <c r="S30" s="32">
        <f>'[3]Приложение по субвенции_МР_план'!V31</f>
        <v>1109900</v>
      </c>
      <c r="T30" s="32">
        <f>'[3]Приложение по субвенции_МР_план'!W31</f>
        <v>919470</v>
      </c>
      <c r="U30" s="32">
        <f>'[3]Приложение по субвенции_МР_план'!X31</f>
        <v>919470</v>
      </c>
      <c r="V30" s="33">
        <f>'[3]Приложение по субвенции_МР_план'!Y31</f>
        <v>919470</v>
      </c>
      <c r="W30" s="32">
        <f>'[3]Приложение по субвенции_МР_план'!Z31</f>
        <v>506100</v>
      </c>
      <c r="X30" s="32">
        <f>'[3]Приложение по субвенции_МР_план'!AA31</f>
        <v>506100</v>
      </c>
      <c r="Y30" s="33">
        <f>'[3]Приложение по субвенции_МР_план'!AB31</f>
        <v>506100</v>
      </c>
      <c r="Z30" s="32">
        <f>'[3]Приложение по субвенции_МР_план'!AC31</f>
        <v>268800</v>
      </c>
      <c r="AA30" s="32">
        <f>'[3]Приложение по субвенции_МР_план'!AD31</f>
        <v>268800</v>
      </c>
      <c r="AB30" s="32">
        <f>'[3]Приложение по субвенции_МР_план'!AE31</f>
        <v>268800</v>
      </c>
      <c r="AC30" s="32">
        <f>'[3]Приложение по субвенции_МР_план'!AF31</f>
        <v>115077000</v>
      </c>
      <c r="AD30" s="32">
        <f>'[3]Приложение по субвенции_МР_план'!AG31</f>
        <v>115920300</v>
      </c>
      <c r="AE30" s="32">
        <f>'[3]Приложение по субвенции_МР_план'!AH31</f>
        <v>115920300</v>
      </c>
      <c r="AF30" s="32">
        <f>'[3]Приложение по субвенции_МР_план'!AI31</f>
        <v>273946000</v>
      </c>
      <c r="AG30" s="32">
        <f>'[3]Приложение по субвенции_МР_план'!AJ31</f>
        <v>274112700</v>
      </c>
      <c r="AH30" s="33">
        <f>'[3]Приложение по субвенции_МР_план'!AK31</f>
        <v>274112700</v>
      </c>
      <c r="AI30" s="32">
        <f>'[3]Приложение по субвенции_МР_план'!AL31</f>
        <v>6263300</v>
      </c>
      <c r="AJ30" s="32">
        <f>'[3]Приложение по субвенции_МР_план'!AM31</f>
        <v>6263300</v>
      </c>
      <c r="AK30" s="33">
        <f>'[3]Приложение по субвенции_МР_план'!AN31</f>
        <v>6263300</v>
      </c>
      <c r="AL30" s="32">
        <f>'[3]Приложение по субвенции_МР_план'!AO31</f>
        <v>19006500</v>
      </c>
      <c r="AM30" s="32">
        <f>'[3]Приложение по субвенции_МР_план'!AP31</f>
        <v>19006500</v>
      </c>
      <c r="AN30" s="32">
        <f>'[3]Приложение по субвенции_МР_план'!AQ31</f>
        <v>19006500</v>
      </c>
      <c r="AO30" s="32">
        <f>'[3]Приложение по субвенции_МР_план'!AR31</f>
        <v>4321300</v>
      </c>
      <c r="AP30" s="32">
        <f>'[3]Приложение по субвенции_МР_план'!AS31</f>
        <v>4314300</v>
      </c>
      <c r="AQ30" s="32">
        <f>'[3]Приложение по субвенции_МР_план'!AT31</f>
        <v>4312300</v>
      </c>
      <c r="AR30" s="32">
        <f>'[3]Приложение по субвенции_МР_план'!AU31</f>
        <v>10000</v>
      </c>
      <c r="AS30" s="32">
        <f>'[3]Приложение по субвенции_МР_план'!AV31</f>
        <v>10000</v>
      </c>
      <c r="AT30" s="33">
        <f>'[3]Приложение по субвенции_МР_план'!AW31</f>
        <v>10000</v>
      </c>
      <c r="AU30" s="32">
        <f>'[3]Приложение по субвенции_МР_план'!AX31</f>
        <v>685000</v>
      </c>
      <c r="AV30" s="32">
        <f>'[3]Приложение по субвенции_МР_план'!AY31</f>
        <v>685000</v>
      </c>
      <c r="AW30" s="33">
        <f>'[3]Приложение по субвенции_МР_план'!AZ31</f>
        <v>685000</v>
      </c>
      <c r="AX30" s="32">
        <f>'[3]Приложение по субвенции_МР_план'!BG31</f>
        <v>0</v>
      </c>
      <c r="AY30" s="32">
        <f>'[3]Приложение по субвенции_МР_план'!BH31</f>
        <v>0</v>
      </c>
      <c r="AZ30" s="32">
        <f>'[3]Приложение по субвенции_МР_план'!BI31</f>
        <v>0</v>
      </c>
      <c r="BA30" s="32">
        <f>'[3]Приложение по субвенции_МР_план'!BJ31</f>
        <v>0</v>
      </c>
      <c r="BB30" s="32">
        <f>'[3]Приложение по субвенции_МР_план'!BK31</f>
        <v>0</v>
      </c>
      <c r="BC30" s="33">
        <f>'[3]Приложение по субвенции_МР_план'!BL31</f>
        <v>0</v>
      </c>
      <c r="BD30" s="32">
        <f>'[3]Приложение по субвенции_МР_план'!BP31</f>
        <v>18167100</v>
      </c>
      <c r="BE30" s="32">
        <f>'[3]Приложение по субвенции_МР_план'!BQ31</f>
        <v>18167100</v>
      </c>
      <c r="BF30" s="33">
        <f>'[3]Приложение по субвенции_МР_план'!BR31</f>
        <v>18167100</v>
      </c>
      <c r="BG30" s="51">
        <f>'[3]Приложение по субвенции_МР_план'!BS31</f>
        <v>3542600</v>
      </c>
      <c r="BH30" s="32">
        <f>'[3]Приложение по субвенции_МР_план'!BT31</f>
        <v>3542600</v>
      </c>
      <c r="BI30" s="32">
        <f>'[3]Приложение по субвенции_МР_план'!BU31</f>
        <v>3542600</v>
      </c>
      <c r="BJ30" s="32">
        <f>'[3]Приложение по субвенции_МР_план'!BV31</f>
        <v>100500</v>
      </c>
      <c r="BK30" s="32">
        <f>'[3]Приложение по субвенции_МР_план'!BW31</f>
        <v>100500</v>
      </c>
      <c r="BL30" s="33">
        <f>'[3]Приложение по субвенции_МР_план'!BX31</f>
        <v>100500</v>
      </c>
      <c r="BM30" s="32">
        <f>'[3]Приложение по субвенции_МР_план'!BY31</f>
        <v>1447200</v>
      </c>
      <c r="BN30" s="32">
        <f>'[3]Приложение по субвенции_МР_план'!BZ31</f>
        <v>1640160</v>
      </c>
      <c r="BO30" s="32">
        <f>'[3]Приложение по субвенции_МР_план'!CA31</f>
        <v>1736640</v>
      </c>
      <c r="BP30" s="32">
        <f>'[3]Приложение по субвенции_МР_план'!CB31</f>
        <v>1690000</v>
      </c>
      <c r="BQ30" s="32">
        <f>'[3]Приложение по субвенции_МР_план'!CC31</f>
        <v>1690000</v>
      </c>
      <c r="BR30" s="33">
        <f>'[3]Приложение по субвенции_МР_план'!CD31</f>
        <v>1690000</v>
      </c>
      <c r="BS30" s="32">
        <f>'[3]Приложение по субвенции_МР_план'!CE31</f>
        <v>0</v>
      </c>
      <c r="BT30" s="32">
        <f>'[3]Приложение по субвенции_МР_план'!CF31</f>
        <v>0</v>
      </c>
      <c r="BU30" s="33">
        <f>'[3]Приложение по субвенции_МР_план'!CG31</f>
        <v>0</v>
      </c>
    </row>
    <row r="31" spans="1:73" ht="41.4" x14ac:dyDescent="0.4">
      <c r="A31" s="17" t="s">
        <v>39</v>
      </c>
      <c r="B31" s="32">
        <f t="shared" si="5"/>
        <v>225501730</v>
      </c>
      <c r="C31" s="32">
        <f t="shared" si="6"/>
        <v>226058790</v>
      </c>
      <c r="D31" s="32">
        <f t="shared" si="7"/>
        <v>226262370</v>
      </c>
      <c r="E31" s="32">
        <f>'[3]Приложение по субвенции_МР_план'!E32</f>
        <v>0</v>
      </c>
      <c r="F31" s="32">
        <f>'[3]Приложение по субвенции_МР_план'!F32</f>
        <v>0</v>
      </c>
      <c r="G31" s="32">
        <f>'[3]Приложение по субвенции_МР_план'!G32</f>
        <v>12000</v>
      </c>
      <c r="H31" s="32">
        <f>'[3]Приложение по субвенции_МР_план'!K32</f>
        <v>1847700</v>
      </c>
      <c r="I31" s="32">
        <f>'[3]Приложение по субвенции_МР_план'!L32</f>
        <v>1697700</v>
      </c>
      <c r="J31" s="33">
        <f>'[3]Приложение по субвенции_МР_план'!M32</f>
        <v>1697700</v>
      </c>
      <c r="K31" s="32">
        <f>'[3]Приложение по субвенции_МР_план'!N32</f>
        <v>3609400</v>
      </c>
      <c r="L31" s="32">
        <f>'[3]Приложение по субвенции_МР_план'!O32</f>
        <v>3609400</v>
      </c>
      <c r="M31" s="33">
        <f>'[3]Приложение по субвенции_МР_план'!P32</f>
        <v>3609400</v>
      </c>
      <c r="N31" s="32">
        <f>'[3]Приложение по субвенции_МР_план'!Q32</f>
        <v>591700</v>
      </c>
      <c r="O31" s="32">
        <f>'[3]Приложение по субвенции_МР_план'!R32</f>
        <v>591700</v>
      </c>
      <c r="P31" s="32">
        <f>'[3]Приложение по субвенции_МР_план'!S32</f>
        <v>591700</v>
      </c>
      <c r="Q31" s="32">
        <f>'[3]Приложение по субвенции_МР_план'!T32</f>
        <v>598100</v>
      </c>
      <c r="R31" s="32">
        <f>'[3]Приложение по субвенции_МР_план'!U32</f>
        <v>598100</v>
      </c>
      <c r="S31" s="32">
        <f>'[3]Приложение по субвенции_МР_план'!V32</f>
        <v>598100</v>
      </c>
      <c r="T31" s="32">
        <f>'[3]Приложение по субвенции_МР_план'!W32</f>
        <v>778170</v>
      </c>
      <c r="U31" s="32">
        <f>'[3]Приложение по субвенции_МР_план'!X32</f>
        <v>778170</v>
      </c>
      <c r="V31" s="33">
        <f>'[3]Приложение по субвенции_МР_план'!Y32</f>
        <v>778170</v>
      </c>
      <c r="W31" s="32">
        <f>'[3]Приложение по субвенции_МР_план'!Z32</f>
        <v>499000</v>
      </c>
      <c r="X31" s="32">
        <f>'[3]Приложение по субвенции_МР_план'!AA32</f>
        <v>499000</v>
      </c>
      <c r="Y31" s="33">
        <f>'[3]Приложение по субвенции_МР_план'!AB32</f>
        <v>499000</v>
      </c>
      <c r="Z31" s="32">
        <f>'[3]Приложение по субвенции_МР_план'!AC32</f>
        <v>113200</v>
      </c>
      <c r="AA31" s="32">
        <f>'[3]Приложение по субвенции_МР_план'!AD32</f>
        <v>113200</v>
      </c>
      <c r="AB31" s="32">
        <f>'[3]Приложение по субвенции_МР_план'!AE32</f>
        <v>113200</v>
      </c>
      <c r="AC31" s="32">
        <f>'[3]Приложение по субвенции_МР_план'!AF32</f>
        <v>30945000</v>
      </c>
      <c r="AD31" s="32">
        <f>'[3]Приложение по субвенции_МР_план'!AG32</f>
        <v>31226400</v>
      </c>
      <c r="AE31" s="32">
        <f>'[3]Приложение по субвенции_МР_план'!AH32</f>
        <v>31226400</v>
      </c>
      <c r="AF31" s="32">
        <f>'[3]Приложение по субвенции_МР_план'!AI32</f>
        <v>162703000</v>
      </c>
      <c r="AG31" s="32">
        <f>'[3]Приложение по субвенции_МР_план'!AJ32</f>
        <v>162849100</v>
      </c>
      <c r="AH31" s="33">
        <f>'[3]Приложение по субвенции_МР_план'!AK32</f>
        <v>162849100</v>
      </c>
      <c r="AI31" s="32">
        <f>'[3]Приложение по субвенции_МР_план'!AL32</f>
        <v>2260600</v>
      </c>
      <c r="AJ31" s="32">
        <f>'[3]Приложение по субвенции_МР_план'!AM32</f>
        <v>2260600</v>
      </c>
      <c r="AK31" s="33">
        <f>'[3]Приложение по субвенции_МР_план'!AN32</f>
        <v>2260600</v>
      </c>
      <c r="AL31" s="32">
        <f>'[3]Приложение по субвенции_МР_план'!AO32</f>
        <v>7927800</v>
      </c>
      <c r="AM31" s="32">
        <f>'[3]Приложение по субвенции_МР_план'!AP32</f>
        <v>7927800</v>
      </c>
      <c r="AN31" s="32">
        <f>'[3]Приложение по субвенции_МР_план'!AQ32</f>
        <v>7927800</v>
      </c>
      <c r="AO31" s="32">
        <f>'[3]Приложение по субвенции_МР_план'!AR32</f>
        <v>1754000</v>
      </c>
      <c r="AP31" s="32">
        <f>'[3]Приложение по субвенции_МР_план'!AS32</f>
        <v>1840600</v>
      </c>
      <c r="AQ31" s="32">
        <f>'[3]Приложение по субвенции_МР_план'!AT32</f>
        <v>1935700</v>
      </c>
      <c r="AR31" s="32">
        <f>'[3]Приложение по субвенции_МР_план'!AU32</f>
        <v>4500</v>
      </c>
      <c r="AS31" s="32">
        <f>'[3]Приложение по субвенции_МР_план'!AV32</f>
        <v>4500</v>
      </c>
      <c r="AT31" s="33">
        <f>'[3]Приложение по субвенции_МР_план'!AW32</f>
        <v>4500</v>
      </c>
      <c r="AU31" s="32">
        <f>'[3]Приложение по субвенции_МР_план'!AX32</f>
        <v>0</v>
      </c>
      <c r="AV31" s="32">
        <f>'[3]Приложение по субвенции_МР_план'!AY32</f>
        <v>0</v>
      </c>
      <c r="AW31" s="33">
        <f>'[3]Приложение по субвенции_МР_план'!AZ32</f>
        <v>0</v>
      </c>
      <c r="AX31" s="32">
        <f>'[3]Приложение по субвенции_МР_план'!BG32</f>
        <v>0</v>
      </c>
      <c r="AY31" s="32">
        <f>'[3]Приложение по субвенции_МР_план'!BH32</f>
        <v>0</v>
      </c>
      <c r="AZ31" s="32">
        <f>'[3]Приложение по субвенции_МР_план'!BI32</f>
        <v>0</v>
      </c>
      <c r="BA31" s="32">
        <f>'[3]Приложение по субвенции_МР_план'!BJ32</f>
        <v>0</v>
      </c>
      <c r="BB31" s="32">
        <f>'[3]Приложение по субвенции_МР_план'!BK32</f>
        <v>0</v>
      </c>
      <c r="BC31" s="33">
        <f>'[3]Приложение по субвенции_МР_план'!BL32</f>
        <v>0</v>
      </c>
      <c r="BD31" s="32">
        <f>'[3]Приложение по субвенции_МР_план'!BP32</f>
        <v>7353300</v>
      </c>
      <c r="BE31" s="32">
        <f>'[3]Приложение по субвенции_МР_план'!BQ32</f>
        <v>7353300</v>
      </c>
      <c r="BF31" s="33">
        <f>'[3]Приложение по субвенции_МР_план'!BR32</f>
        <v>7353300</v>
      </c>
      <c r="BG31" s="51">
        <f>'[3]Приложение по субвенции_МР_план'!BS32</f>
        <v>1890900</v>
      </c>
      <c r="BH31" s="32">
        <f>'[3]Приложение по субвенции_МР_план'!BT32</f>
        <v>1890900</v>
      </c>
      <c r="BI31" s="32">
        <f>'[3]Приложение по субвенции_МР_план'!BU32</f>
        <v>1890900</v>
      </c>
      <c r="BJ31" s="32">
        <f>'[3]Приложение по субвенции_МР_план'!BV32</f>
        <v>0</v>
      </c>
      <c r="BK31" s="32">
        <f>'[3]Приложение по субвенции_МР_план'!BW32</f>
        <v>0</v>
      </c>
      <c r="BL31" s="33">
        <f>'[3]Приложение по субвенции_МР_план'!BX32</f>
        <v>0</v>
      </c>
      <c r="BM31" s="32">
        <f>'[3]Приложение по субвенции_МР_план'!BY32</f>
        <v>675360</v>
      </c>
      <c r="BN31" s="32">
        <f>'[3]Приложение по субвенции_МР_план'!BZ32</f>
        <v>868320</v>
      </c>
      <c r="BO31" s="32">
        <f>'[3]Приложение по субвенции_МР_план'!CA32</f>
        <v>964800</v>
      </c>
      <c r="BP31" s="32">
        <f>'[3]Приложение по субвенции_МР_план'!CB32</f>
        <v>1950000</v>
      </c>
      <c r="BQ31" s="32">
        <f>'[3]Приложение по субвенции_МР_план'!CC32</f>
        <v>1950000</v>
      </c>
      <c r="BR31" s="33">
        <f>'[3]Приложение по субвенции_МР_план'!CD32</f>
        <v>1950000</v>
      </c>
      <c r="BS31" s="32">
        <f>'[3]Приложение по субвенции_МР_план'!CE32</f>
        <v>0</v>
      </c>
      <c r="BT31" s="32">
        <f>'[3]Приложение по субвенции_МР_план'!CF32</f>
        <v>0</v>
      </c>
      <c r="BU31" s="33">
        <f>'[3]Приложение по субвенции_МР_план'!CG32</f>
        <v>0</v>
      </c>
    </row>
    <row r="32" spans="1:73" ht="42" thickBot="1" x14ac:dyDescent="0.45">
      <c r="A32" s="18" t="s">
        <v>40</v>
      </c>
      <c r="B32" s="32">
        <f t="shared" si="5"/>
        <v>334917500</v>
      </c>
      <c r="C32" s="32">
        <f t="shared" si="6"/>
        <v>335683880</v>
      </c>
      <c r="D32" s="32">
        <f t="shared" si="7"/>
        <v>335833360</v>
      </c>
      <c r="E32" s="32">
        <f>'[3]Приложение по субвенции_МР_план'!E33</f>
        <v>2000</v>
      </c>
      <c r="F32" s="32">
        <f>'[3]Приложение по субвенции_МР_план'!F33</f>
        <v>2000</v>
      </c>
      <c r="G32" s="32">
        <f>'[3]Приложение по субвенции_МР_план'!G33</f>
        <v>2000</v>
      </c>
      <c r="H32" s="32">
        <f>'[3]Приложение по субвенции_МР_план'!K33</f>
        <v>2937400</v>
      </c>
      <c r="I32" s="32">
        <f>'[3]Приложение по субвенции_МР_план'!L33</f>
        <v>2787400</v>
      </c>
      <c r="J32" s="33">
        <f>'[3]Приложение по субвенции_МР_план'!M33</f>
        <v>2787400</v>
      </c>
      <c r="K32" s="32">
        <f>'[3]Приложение по субвенции_МР_план'!N33</f>
        <v>2453200</v>
      </c>
      <c r="L32" s="32">
        <f>'[3]Приложение по субвенции_МР_план'!O33</f>
        <v>2453200</v>
      </c>
      <c r="M32" s="33">
        <f>'[3]Приложение по субвенции_МР_план'!P33</f>
        <v>2453200</v>
      </c>
      <c r="N32" s="32">
        <f>'[3]Приложение по субвенции_МР_план'!Q33</f>
        <v>728700</v>
      </c>
      <c r="O32" s="32">
        <f>'[3]Приложение по субвенции_МР_план'!R33</f>
        <v>728700</v>
      </c>
      <c r="P32" s="32">
        <f>'[3]Приложение по субвенции_МР_план'!S33</f>
        <v>728700</v>
      </c>
      <c r="Q32" s="32">
        <f>'[3]Приложение по субвенции_МР_план'!T33</f>
        <v>1192600</v>
      </c>
      <c r="R32" s="32">
        <f>'[3]Приложение по субвенции_МР_план'!U33</f>
        <v>1192600</v>
      </c>
      <c r="S32" s="32">
        <f>'[3]Приложение по субвенции_МР_план'!V33</f>
        <v>1192600</v>
      </c>
      <c r="T32" s="32">
        <f>'[3]Приложение по субвенции_МР_план'!W33</f>
        <v>900970</v>
      </c>
      <c r="U32" s="32">
        <f>'[3]Приложение по субвенции_МР_план'!X33</f>
        <v>900970</v>
      </c>
      <c r="V32" s="33">
        <f>'[3]Приложение по субвенции_МР_план'!Y33</f>
        <v>900970</v>
      </c>
      <c r="W32" s="32">
        <f>'[3]Приложение по субвенции_МР_план'!Z33</f>
        <v>512700.00000000006</v>
      </c>
      <c r="X32" s="32">
        <f>'[3]Приложение по субвенции_МР_план'!AA33</f>
        <v>512700.00000000006</v>
      </c>
      <c r="Y32" s="33">
        <f>'[3]Приложение по субвенции_МР_план'!AB33</f>
        <v>512700.00000000006</v>
      </c>
      <c r="Z32" s="32">
        <f>'[3]Приложение по субвенции_МР_план'!AC33</f>
        <v>176800</v>
      </c>
      <c r="AA32" s="32">
        <f>'[3]Приложение по субвенции_МР_план'!AD33</f>
        <v>176800</v>
      </c>
      <c r="AB32" s="32">
        <f>'[3]Приложение по субвенции_МР_план'!AE33</f>
        <v>176800</v>
      </c>
      <c r="AC32" s="32">
        <f>'[3]Приложение по субвенции_МР_план'!AF33</f>
        <v>73051000</v>
      </c>
      <c r="AD32" s="32">
        <f>'[3]Приложение по субвенции_МР_план'!AG33</f>
        <v>73686400</v>
      </c>
      <c r="AE32" s="32">
        <f>'[3]Приложение по субвенции_МР_план'!AH33</f>
        <v>73686400</v>
      </c>
      <c r="AF32" s="32">
        <f>'[3]Приложение по субвенции_МР_план'!AI33</f>
        <v>219559000</v>
      </c>
      <c r="AG32" s="32">
        <f>'[3]Приложение по субвенции_МР_план'!AJ33</f>
        <v>219694300</v>
      </c>
      <c r="AH32" s="33">
        <f>'[3]Приложение по субвенции_МР_план'!AK33</f>
        <v>219694300</v>
      </c>
      <c r="AI32" s="32">
        <f>'[3]Приложение по субвенции_МР_план'!AL33</f>
        <v>3998000</v>
      </c>
      <c r="AJ32" s="32">
        <f>'[3]Приложение по субвенции_МР_план'!AM33</f>
        <v>3998000</v>
      </c>
      <c r="AK32" s="33">
        <f>'[3]Приложение по субвенции_МР_план'!AN33</f>
        <v>3998000</v>
      </c>
      <c r="AL32" s="32">
        <f>'[3]Приложение по субвенции_МР_план'!AO33</f>
        <v>13082900</v>
      </c>
      <c r="AM32" s="32">
        <f>'[3]Приложение по субвенции_МР_план'!AP33</f>
        <v>13082900</v>
      </c>
      <c r="AN32" s="32">
        <f>'[3]Приложение по субвенции_МР_план'!AQ33</f>
        <v>13082900</v>
      </c>
      <c r="AO32" s="32">
        <f>'[3]Приложение по субвенции_МР_план'!AR33</f>
        <v>3210700</v>
      </c>
      <c r="AP32" s="32">
        <f>'[3]Приложение по субвенции_МР_план'!AS33</f>
        <v>3259900</v>
      </c>
      <c r="AQ32" s="32">
        <f>'[3]Приложение по субвенции_МР_план'!AT33</f>
        <v>3312900</v>
      </c>
      <c r="AR32" s="32">
        <f>'[3]Приложение по субвенции_МР_план'!AU33</f>
        <v>11500</v>
      </c>
      <c r="AS32" s="32">
        <f>'[3]Приложение по субвенции_МР_план'!AV33</f>
        <v>11500</v>
      </c>
      <c r="AT32" s="33">
        <f>'[3]Приложение по субвенции_МР_план'!AW33</f>
        <v>11500</v>
      </c>
      <c r="AU32" s="32">
        <f>'[3]Приложение по субвенции_МР_план'!AX33</f>
        <v>0</v>
      </c>
      <c r="AV32" s="32">
        <f>'[3]Приложение по субвенции_МР_план'!AY33</f>
        <v>0</v>
      </c>
      <c r="AW32" s="33">
        <f>'[3]Приложение по субвенции_МР_план'!AZ33</f>
        <v>0</v>
      </c>
      <c r="AX32" s="32">
        <f>'[3]Приложение по субвенции_МР_план'!BG33</f>
        <v>0</v>
      </c>
      <c r="AY32" s="32">
        <f>'[3]Приложение по субвенции_МР_план'!BH33</f>
        <v>0</v>
      </c>
      <c r="AZ32" s="32">
        <f>'[3]Приложение по субвенции_МР_план'!BI33</f>
        <v>0</v>
      </c>
      <c r="BA32" s="32">
        <f>'[3]Приложение по субвенции_МР_план'!BJ33</f>
        <v>0</v>
      </c>
      <c r="BB32" s="32">
        <f>'[3]Приложение по субвенции_МР_план'!BK33</f>
        <v>0</v>
      </c>
      <c r="BC32" s="33">
        <f>'[3]Приложение по субвенции_МР_план'!BL33</f>
        <v>0</v>
      </c>
      <c r="BD32" s="32">
        <f>'[3]Приложение по субвенции_МР_план'!BP33</f>
        <v>8624000</v>
      </c>
      <c r="BE32" s="32">
        <f>'[3]Приложение по субвенции_МР_план'!BQ33</f>
        <v>8624000</v>
      </c>
      <c r="BF32" s="33">
        <f>'[3]Приложение по субвенции_МР_план'!BR33</f>
        <v>8624000</v>
      </c>
      <c r="BG32" s="51">
        <f>'[3]Приложение по субвенции_МР_план'!BS33</f>
        <v>2505900</v>
      </c>
      <c r="BH32" s="32">
        <f>'[3]Приложение по субвенции_МР_план'!BT33</f>
        <v>2505900</v>
      </c>
      <c r="BI32" s="32">
        <f>'[3]Приложение по субвенции_МР_план'!BU33</f>
        <v>2505900</v>
      </c>
      <c r="BJ32" s="32">
        <f>'[3]Приложение по субвенции_МР_план'!BV33</f>
        <v>50250</v>
      </c>
      <c r="BK32" s="32">
        <f>'[3]Приложение по субвенции_МР_план'!BW33</f>
        <v>50250</v>
      </c>
      <c r="BL32" s="33">
        <f>'[3]Приложение по субвенции_МР_план'!BX33</f>
        <v>50250</v>
      </c>
      <c r="BM32" s="32">
        <f>'[3]Приложение по субвенции_МР_план'!BY33</f>
        <v>578880</v>
      </c>
      <c r="BN32" s="32">
        <f>'[3]Приложение по субвенции_МР_план'!BZ33</f>
        <v>675360</v>
      </c>
      <c r="BO32" s="32">
        <f>'[3]Приложение по субвенции_МР_план'!CA33</f>
        <v>771840</v>
      </c>
      <c r="BP32" s="32">
        <f>'[3]Приложение по субвенции_МР_план'!CB33</f>
        <v>1341000</v>
      </c>
      <c r="BQ32" s="32">
        <f>'[3]Приложение по субвенции_МР_план'!CC33</f>
        <v>1341000</v>
      </c>
      <c r="BR32" s="33">
        <f>'[3]Приложение по субвенции_МР_план'!CD33</f>
        <v>1341000</v>
      </c>
      <c r="BS32" s="32">
        <f>'[3]Приложение по субвенции_МР_план'!CE33</f>
        <v>0</v>
      </c>
      <c r="BT32" s="32">
        <f>'[3]Приложение по субвенции_МР_план'!CF33</f>
        <v>0</v>
      </c>
      <c r="BU32" s="33">
        <f>'[3]Приложение по субвенции_МР_план'!CG33</f>
        <v>0</v>
      </c>
    </row>
    <row r="33" spans="1:73" s="16" customFormat="1" ht="62.4" thickBot="1" x14ac:dyDescent="0.45">
      <c r="A33" s="19" t="s">
        <v>41</v>
      </c>
      <c r="B33" s="34">
        <f t="shared" ref="B33:BG33" si="8">SUM(B15:B32)</f>
        <v>5909206427</v>
      </c>
      <c r="C33" s="34">
        <f>SUM(C15:C32)</f>
        <v>5916268202</v>
      </c>
      <c r="D33" s="34">
        <f>SUM(D15:D32)</f>
        <v>5919379201</v>
      </c>
      <c r="E33" s="34">
        <f>SUM(E15:E32)</f>
        <v>47200</v>
      </c>
      <c r="F33" s="34">
        <f>SUM(F15:F32)</f>
        <v>51200</v>
      </c>
      <c r="G33" s="34">
        <f>SUM(G15:G32)</f>
        <v>226200</v>
      </c>
      <c r="H33" s="34">
        <f t="shared" si="8"/>
        <v>47633400</v>
      </c>
      <c r="I33" s="34">
        <f>SUM(I15:I32)</f>
        <v>43378400</v>
      </c>
      <c r="J33" s="35">
        <f>SUM(J15:J32)</f>
        <v>43378400</v>
      </c>
      <c r="K33" s="34">
        <f t="shared" si="8"/>
        <v>40958400</v>
      </c>
      <c r="L33" s="34">
        <f>SUM(L15:L32)</f>
        <v>38583400</v>
      </c>
      <c r="M33" s="35">
        <f>SUM(M15:M32)</f>
        <v>38583400</v>
      </c>
      <c r="N33" s="34">
        <f t="shared" si="8"/>
        <v>12215300</v>
      </c>
      <c r="O33" s="34">
        <f>SUM(O15:O32)</f>
        <v>12215300</v>
      </c>
      <c r="P33" s="34">
        <f>SUM(P15:P32)</f>
        <v>12215300</v>
      </c>
      <c r="Q33" s="35">
        <f t="shared" si="8"/>
        <v>17203700</v>
      </c>
      <c r="R33" s="34">
        <f>SUM(R15:R32)</f>
        <v>17203700</v>
      </c>
      <c r="S33" s="34">
        <f>SUM(S15:S32)</f>
        <v>17203700</v>
      </c>
      <c r="T33" s="35">
        <f t="shared" si="8"/>
        <v>14988060</v>
      </c>
      <c r="U33" s="34">
        <f>SUM(U15:U32)</f>
        <v>14988060</v>
      </c>
      <c r="V33" s="35">
        <f>SUM(V15:V32)</f>
        <v>14988060</v>
      </c>
      <c r="W33" s="34">
        <f t="shared" si="8"/>
        <v>9455300</v>
      </c>
      <c r="X33" s="34">
        <f>SUM(X15:X32)</f>
        <v>9455300</v>
      </c>
      <c r="Y33" s="35">
        <f>SUM(Y15:Y32)</f>
        <v>9455300</v>
      </c>
      <c r="Z33" s="34">
        <f t="shared" si="8"/>
        <v>4237300</v>
      </c>
      <c r="AA33" s="34">
        <f>SUM(AA15:AA32)</f>
        <v>4237300</v>
      </c>
      <c r="AB33" s="34">
        <f>SUM(AB15:AB32)</f>
        <v>4237300</v>
      </c>
      <c r="AC33" s="34">
        <f>SUM(AC15:AC32)</f>
        <v>1264094000</v>
      </c>
      <c r="AD33" s="34">
        <f>SUM(AD15:AD32)</f>
        <v>1273842400</v>
      </c>
      <c r="AE33" s="34">
        <f>SUM(AE15:AE32)</f>
        <v>1273842400</v>
      </c>
      <c r="AF33" s="34">
        <f t="shared" si="8"/>
        <v>3868254000</v>
      </c>
      <c r="AG33" s="34">
        <f>SUM(AG15:AG32)</f>
        <v>3870316500</v>
      </c>
      <c r="AH33" s="35">
        <f>SUM(AH15:AH32)</f>
        <v>3870316500</v>
      </c>
      <c r="AI33" s="34">
        <f t="shared" si="8"/>
        <v>61428600</v>
      </c>
      <c r="AJ33" s="34">
        <f>SUM(AJ15:AJ32)</f>
        <v>61428600</v>
      </c>
      <c r="AK33" s="35">
        <f>SUM(AK15:AK32)</f>
        <v>61428600</v>
      </c>
      <c r="AL33" s="34">
        <f t="shared" si="8"/>
        <v>214417600</v>
      </c>
      <c r="AM33" s="34">
        <f>SUM(AM15:AM32)</f>
        <v>214417600</v>
      </c>
      <c r="AN33" s="34">
        <f>SUM(AN15:AN32)</f>
        <v>214417600</v>
      </c>
      <c r="AO33" s="34">
        <f t="shared" si="8"/>
        <v>47559600</v>
      </c>
      <c r="AP33" s="34">
        <f>SUM(AP15:AP32)</f>
        <v>48124900</v>
      </c>
      <c r="AQ33" s="34">
        <f>SUM(AQ15:AQ32)</f>
        <v>49169100</v>
      </c>
      <c r="AR33" s="20">
        <f t="shared" si="8"/>
        <v>130500</v>
      </c>
      <c r="AS33" s="34">
        <f>SUM(AS15:AS32)</f>
        <v>130500</v>
      </c>
      <c r="AT33" s="35">
        <f>SUM(AT15:AT32)</f>
        <v>130500</v>
      </c>
      <c r="AU33" s="34">
        <f t="shared" si="8"/>
        <v>685000</v>
      </c>
      <c r="AV33" s="34">
        <f>SUM(AV15:AV32)</f>
        <v>685000</v>
      </c>
      <c r="AW33" s="35">
        <f>SUM(AW15:AW32)</f>
        <v>685000</v>
      </c>
      <c r="AX33" s="34">
        <f t="shared" si="8"/>
        <v>2857867</v>
      </c>
      <c r="AY33" s="34">
        <f>SUM(AY15:AY32)</f>
        <v>1428934</v>
      </c>
      <c r="AZ33" s="34">
        <f>SUM(AZ15:AZ32)</f>
        <v>2857867</v>
      </c>
      <c r="BA33" s="34">
        <f>SUM(BA15:BA32)</f>
        <v>0</v>
      </c>
      <c r="BB33" s="34">
        <f>SUM(BB15:BB32)</f>
        <v>1389788</v>
      </c>
      <c r="BC33" s="35">
        <f>SUM(BC15:BC32)</f>
        <v>694894</v>
      </c>
      <c r="BD33" s="35">
        <f t="shared" si="8"/>
        <v>211113800</v>
      </c>
      <c r="BE33" s="34">
        <f>SUM(BE15:BE32)</f>
        <v>211113800</v>
      </c>
      <c r="BF33" s="35">
        <f>SUM(BF15:BF32)</f>
        <v>211113800</v>
      </c>
      <c r="BG33" s="52">
        <f t="shared" si="8"/>
        <v>49306300</v>
      </c>
      <c r="BH33" s="34">
        <f>SUM(BH15:BH32)</f>
        <v>49306300</v>
      </c>
      <c r="BI33" s="34">
        <f>SUM(BI15:BI32)</f>
        <v>49306300</v>
      </c>
      <c r="BJ33" s="34">
        <f>SUM(BJ15:BJ32)</f>
        <v>1306500</v>
      </c>
      <c r="BK33" s="34">
        <f>SUM(BK15:BK32)</f>
        <v>1306500</v>
      </c>
      <c r="BL33" s="35">
        <f>SUM(BL15:BL32)</f>
        <v>1306500</v>
      </c>
      <c r="BM33" s="34">
        <f t="shared" ref="BM33:BP33" si="9">SUM(BM15:BM32)</f>
        <v>9648000</v>
      </c>
      <c r="BN33" s="34">
        <f>SUM(BN15:BN32)</f>
        <v>10998720</v>
      </c>
      <c r="BO33" s="34">
        <f>SUM(BO15:BO32)</f>
        <v>12156480</v>
      </c>
      <c r="BP33" s="34">
        <f t="shared" si="9"/>
        <v>31666000</v>
      </c>
      <c r="BQ33" s="34">
        <f>SUM(BQ15:BQ32)</f>
        <v>31666000</v>
      </c>
      <c r="BR33" s="35">
        <f>SUM(BR15:BR32)</f>
        <v>31666000</v>
      </c>
      <c r="BS33" s="34">
        <f>SUM(BS15:BS32)</f>
        <v>0</v>
      </c>
      <c r="BT33" s="34">
        <f>SUM(BT15:BT32)</f>
        <v>0</v>
      </c>
      <c r="BU33" s="35">
        <f>SUM(BU15:BU32)</f>
        <v>0</v>
      </c>
    </row>
    <row r="34" spans="1:73" x14ac:dyDescent="0.4">
      <c r="A34" s="21"/>
      <c r="B34" s="36"/>
      <c r="C34" s="36"/>
      <c r="D34" s="36"/>
      <c r="E34" s="37"/>
      <c r="F34" s="37"/>
      <c r="G34" s="37"/>
      <c r="H34" s="37"/>
      <c r="I34" s="37"/>
      <c r="J34" s="40"/>
      <c r="K34" s="37"/>
      <c r="L34" s="37"/>
      <c r="M34" s="40"/>
      <c r="N34" s="38"/>
      <c r="O34" s="37"/>
      <c r="P34" s="37"/>
      <c r="Q34" s="39"/>
      <c r="R34" s="37"/>
      <c r="S34" s="37"/>
      <c r="T34" s="39"/>
      <c r="U34" s="37"/>
      <c r="V34" s="40"/>
      <c r="W34" s="38"/>
      <c r="X34" s="37"/>
      <c r="Y34" s="40"/>
      <c r="Z34" s="38"/>
      <c r="AA34" s="37"/>
      <c r="AB34" s="37"/>
      <c r="AC34" s="37"/>
      <c r="AD34" s="37"/>
      <c r="AE34" s="37"/>
      <c r="AF34" s="39"/>
      <c r="AG34" s="37"/>
      <c r="AH34" s="40"/>
      <c r="AI34" s="38"/>
      <c r="AJ34" s="37"/>
      <c r="AK34" s="40"/>
      <c r="AL34" s="38"/>
      <c r="AM34" s="37"/>
      <c r="AN34" s="37"/>
      <c r="AO34" s="39"/>
      <c r="AP34" s="37"/>
      <c r="AQ34" s="37"/>
      <c r="AR34" s="22"/>
      <c r="AS34" s="37"/>
      <c r="AT34" s="40"/>
      <c r="AU34" s="38"/>
      <c r="AV34" s="37"/>
      <c r="AW34" s="40"/>
      <c r="AX34" s="39"/>
      <c r="AY34" s="37"/>
      <c r="AZ34" s="37"/>
      <c r="BA34" s="39"/>
      <c r="BB34" s="37"/>
      <c r="BC34" s="40"/>
      <c r="BD34" s="38"/>
      <c r="BE34" s="37"/>
      <c r="BF34" s="40"/>
      <c r="BG34" s="53"/>
      <c r="BH34" s="37"/>
      <c r="BI34" s="37"/>
      <c r="BJ34" s="38"/>
      <c r="BK34" s="37"/>
      <c r="BL34" s="40"/>
      <c r="BM34" s="38"/>
      <c r="BN34" s="37"/>
      <c r="BO34" s="37"/>
      <c r="BP34" s="37"/>
      <c r="BQ34" s="37"/>
      <c r="BR34" s="40"/>
      <c r="BS34" s="37"/>
      <c r="BT34" s="37"/>
      <c r="BU34" s="40"/>
    </row>
    <row r="35" spans="1:73" ht="41.4" x14ac:dyDescent="0.4">
      <c r="A35" s="17" t="s">
        <v>42</v>
      </c>
      <c r="B35" s="41">
        <f t="shared" ref="B35:B36" si="10">H35+K35+N35+Q35+T35+W35+AF35+AI35+AL35+AO35+AU35+AX35+BD35+BG35+BJ35+BP35+BS35+AC35+E35+Z35+BM35+AR35+BA35</f>
        <v>844766980</v>
      </c>
      <c r="C35" s="41">
        <f t="shared" ref="C35:C36" si="11">I35+L35+O35+R35+U35+X35+AG35+AJ35+AM35+AP35+AV35+AY35+BE35+BH35+BK35+BQ35+BT35+AD35+F35+AA35+BN35+AS35+BB35</f>
        <v>848886154</v>
      </c>
      <c r="D35" s="42">
        <f t="shared" ref="D35:D36" si="12">J35+M35+P35+S35+V35+Y35+AH35+AK35+AN35+AQ35+AW35+AZ35+BF35+BI35+BL35+BR35+BU35+AE35+G35+AB35+BO35+AT35+BC35</f>
        <v>850804561</v>
      </c>
      <c r="E35" s="41">
        <f>'[3]Приложение по субвенции_МР_план'!E36</f>
        <v>15800</v>
      </c>
      <c r="F35" s="41">
        <f>'[3]Приложение по субвенции_МР_план'!F36</f>
        <v>17900</v>
      </c>
      <c r="G35" s="41">
        <f>'[3]Приложение по субвенции_МР_план'!G36</f>
        <v>159100</v>
      </c>
      <c r="H35" s="41">
        <f>'[3]Приложение по субвенции_МР_план'!K36</f>
        <v>5085300</v>
      </c>
      <c r="I35" s="41">
        <f>'[3]Приложение по субвенции_МР_план'!L36</f>
        <v>4685300</v>
      </c>
      <c r="J35" s="42">
        <f>'[3]Приложение по субвенции_МР_план'!M36</f>
        <v>4685300</v>
      </c>
      <c r="K35" s="41">
        <f>'[3]Приложение по субвенции_МР_план'!N36</f>
        <v>3959700</v>
      </c>
      <c r="L35" s="41">
        <f>'[3]Приложение по субвенции_МР_план'!O36</f>
        <v>3959700</v>
      </c>
      <c r="M35" s="42">
        <f>'[3]Приложение по субвенции_МР_план'!P36</f>
        <v>3959700</v>
      </c>
      <c r="N35" s="41">
        <f>'[3]Приложение по субвенции_МР_план'!Q36</f>
        <v>1256100</v>
      </c>
      <c r="O35" s="41">
        <f>'[3]Приложение по субвенции_МР_план'!R36</f>
        <v>1256100</v>
      </c>
      <c r="P35" s="41">
        <f>'[3]Приложение по субвенции_МР_план'!S36</f>
        <v>1256100</v>
      </c>
      <c r="Q35" s="41">
        <f>'[3]Приложение по субвенции_МР_план'!T36</f>
        <v>1269300</v>
      </c>
      <c r="R35" s="41">
        <f>'[3]Приложение по субвенции_МР_план'!U36</f>
        <v>1269300</v>
      </c>
      <c r="S35" s="41">
        <f>'[3]Приложение по субвенции_МР_план'!V36</f>
        <v>1269300</v>
      </c>
      <c r="T35" s="41">
        <f>'[3]Приложение по субвенции_МР_план'!W36</f>
        <v>0</v>
      </c>
      <c r="U35" s="41">
        <f>'[3]Приложение по субвенции_МР_план'!X36</f>
        <v>0</v>
      </c>
      <c r="V35" s="42">
        <f>'[3]Приложение по субвенции_МР_план'!Y36</f>
        <v>0</v>
      </c>
      <c r="W35" s="41">
        <f>'[3]Приложение по субвенции_МР_план'!Z36</f>
        <v>950300</v>
      </c>
      <c r="X35" s="41">
        <f>'[3]Приложение по субвенции_МР_план'!AA36</f>
        <v>950300</v>
      </c>
      <c r="Y35" s="42">
        <f>'[3]Приложение по субвенции_МР_план'!AB36</f>
        <v>950300</v>
      </c>
      <c r="Z35" s="41">
        <f>'[3]Приложение по субвенции_МР_план'!AC36</f>
        <v>509300</v>
      </c>
      <c r="AA35" s="41">
        <f>'[3]Приложение по субвенции_МР_план'!AD36</f>
        <v>509300</v>
      </c>
      <c r="AB35" s="41">
        <f>'[3]Приложение по субвенции_МР_план'!AE36</f>
        <v>509300</v>
      </c>
      <c r="AC35" s="41">
        <f>'[3]Приложение по субвенции_МР_план'!AF36</f>
        <v>349922000</v>
      </c>
      <c r="AD35" s="41">
        <f>'[3]Приложение по субвенции_МР_план'!AG36</f>
        <v>353152200</v>
      </c>
      <c r="AE35" s="41">
        <f>'[3]Приложение по субвенции_МР_план'!AH36</f>
        <v>353152200</v>
      </c>
      <c r="AF35" s="41">
        <f>'[3]Приложение по субвенции_МР_план'!AI36</f>
        <v>367645000</v>
      </c>
      <c r="AG35" s="41">
        <f>'[3]Приложение по субвенции_МР_план'!AJ36</f>
        <v>367832300</v>
      </c>
      <c r="AH35" s="42">
        <f>'[3]Приложение по субвенции_МР_план'!AK36</f>
        <v>367832300</v>
      </c>
      <c r="AI35" s="41">
        <f>'[3]Приложение по субвенции_МР_план'!AL36</f>
        <v>14674400</v>
      </c>
      <c r="AJ35" s="41">
        <f>'[3]Приложение по субвенции_МР_план'!AM36</f>
        <v>14674400</v>
      </c>
      <c r="AK35" s="42">
        <f>'[3]Приложение по субвенции_МР_план'!AN36</f>
        <v>14674400</v>
      </c>
      <c r="AL35" s="41">
        <f>'[3]Приложение по субвенции_МР_план'!AO36</f>
        <v>41422200</v>
      </c>
      <c r="AM35" s="41">
        <f>'[3]Приложение по субвенции_МР_план'!AP36</f>
        <v>41422200</v>
      </c>
      <c r="AN35" s="41">
        <f>'[3]Приложение по субвенции_МР_план'!AQ36</f>
        <v>41422200</v>
      </c>
      <c r="AO35" s="41">
        <f>'[3]Приложение по субвенции_МР_план'!AR36</f>
        <v>5124200</v>
      </c>
      <c r="AP35" s="41">
        <f>'[3]Приложение по субвенции_МР_план'!AS36</f>
        <v>4950000</v>
      </c>
      <c r="AQ35" s="41">
        <f>'[3]Приложение по субвенции_МР_план'!AT36</f>
        <v>5240900</v>
      </c>
      <c r="AR35" s="41">
        <f>'[3]Приложение по субвенции_МР_план'!AU36</f>
        <v>27000</v>
      </c>
      <c r="AS35" s="41">
        <f>'[3]Приложение по субвенции_МР_план'!AV36</f>
        <v>27000</v>
      </c>
      <c r="AT35" s="42">
        <f>'[3]Приложение по субвенции_МР_план'!AW36</f>
        <v>27000</v>
      </c>
      <c r="AU35" s="41">
        <f>'[3]Приложение по субвенции_МР_план'!AX36</f>
        <v>11391000</v>
      </c>
      <c r="AV35" s="41">
        <f>'[3]Приложение по субвенции_МР_план'!AY36</f>
        <v>11391000</v>
      </c>
      <c r="AW35" s="42">
        <f>'[3]Приложение по субвенции_МР_план'!AZ36</f>
        <v>11391000</v>
      </c>
      <c r="AX35" s="41">
        <f>'[3]Приложение по субвенции_МР_план'!BG36</f>
        <v>0</v>
      </c>
      <c r="AY35" s="41">
        <f>'[3]Приложение по субвенции_МР_план'!BH36</f>
        <v>0</v>
      </c>
      <c r="AZ35" s="41">
        <f>'[3]Приложение по субвенции_МР_план'!BI36</f>
        <v>714467</v>
      </c>
      <c r="BA35" s="41">
        <f>'[3]Приложение по субвенции_МР_план'!BJ36</f>
        <v>0</v>
      </c>
      <c r="BB35" s="41">
        <f>'[3]Приложение по субвенции_МР_план'!BK36</f>
        <v>694894</v>
      </c>
      <c r="BC35" s="42">
        <f>'[3]Приложение по субвенции_МР_план'!BL36</f>
        <v>694894</v>
      </c>
      <c r="BD35" s="41">
        <f>'[3]Приложение по субвенции_МР_план'!BP36</f>
        <v>30622000</v>
      </c>
      <c r="BE35" s="41">
        <f>'[3]Приложение по субвенции_МР_план'!BQ36</f>
        <v>30622000</v>
      </c>
      <c r="BF35" s="42">
        <f>'[3]Приложение по субвенции_МР_план'!BR36</f>
        <v>30622000</v>
      </c>
      <c r="BG35" s="54">
        <f>'[3]Приложение по субвенции_МР_план'!BS36</f>
        <v>5033100</v>
      </c>
      <c r="BH35" s="41">
        <f>'[3]Приложение по субвенции_МР_план'!BT36</f>
        <v>5033100</v>
      </c>
      <c r="BI35" s="41">
        <f>'[3]Приложение по субвенции_МР_план'!BU36</f>
        <v>5033100</v>
      </c>
      <c r="BJ35" s="41">
        <f>'[3]Приложение по субвенции_МР_план'!BV36</f>
        <v>351800</v>
      </c>
      <c r="BK35" s="41">
        <f>'[3]Приложение по субвенции_МР_план'!BW36</f>
        <v>351800</v>
      </c>
      <c r="BL35" s="42">
        <f>'[3]Приложение по субвенции_МР_план'!BX36</f>
        <v>351800</v>
      </c>
      <c r="BM35" s="41">
        <f>'[3]Приложение по субвенции_МР_план'!BY36</f>
        <v>2508480</v>
      </c>
      <c r="BN35" s="41">
        <f>'[3]Приложение по субвенции_МР_план'!BZ36</f>
        <v>3087360</v>
      </c>
      <c r="BO35" s="41">
        <f>'[3]Приложение по субвенции_МР_план'!CA36</f>
        <v>3859200</v>
      </c>
      <c r="BP35" s="41">
        <f>'[3]Приложение по субвенции_МР_план'!CB36</f>
        <v>0</v>
      </c>
      <c r="BQ35" s="41">
        <f>'[3]Приложение по субвенции_МР_план'!CC36</f>
        <v>0</v>
      </c>
      <c r="BR35" s="42">
        <f>'[3]Приложение по субвенции_МР_план'!CD36</f>
        <v>0</v>
      </c>
      <c r="BS35" s="41">
        <f>'[3]Приложение по субвенции_МР_план'!CE36</f>
        <v>3000000</v>
      </c>
      <c r="BT35" s="41">
        <f>'[3]Приложение по субвенции_МР_план'!CF36</f>
        <v>3000000</v>
      </c>
      <c r="BU35" s="42">
        <f>'[3]Приложение по субвенции_МР_план'!CG36</f>
        <v>3000000</v>
      </c>
    </row>
    <row r="36" spans="1:73" ht="42" thickBot="1" x14ac:dyDescent="0.45">
      <c r="A36" s="21" t="s">
        <v>43</v>
      </c>
      <c r="B36" s="32">
        <f t="shared" si="10"/>
        <v>4531236753</v>
      </c>
      <c r="C36" s="32">
        <f t="shared" si="11"/>
        <v>4546973804</v>
      </c>
      <c r="D36" s="32">
        <f t="shared" si="12"/>
        <v>4546097298</v>
      </c>
      <c r="E36" s="32">
        <f>'[3]Приложение по субвенции_МР_план'!E37</f>
        <v>80000</v>
      </c>
      <c r="F36" s="32">
        <f>'[3]Приложение по субвенции_МР_план'!F37</f>
        <v>84000</v>
      </c>
      <c r="G36" s="32">
        <f>'[3]Приложение по субвенции_МР_план'!G37</f>
        <v>850000</v>
      </c>
      <c r="H36" s="32">
        <f>'[3]Приложение по субвенции_МР_план'!K37</f>
        <v>30977100</v>
      </c>
      <c r="I36" s="32">
        <f>'[3]Приложение по субвенции_МР_план'!L37</f>
        <v>26327100</v>
      </c>
      <c r="J36" s="33">
        <f>'[3]Приложение по субвенции_МР_план'!M37</f>
        <v>26327100</v>
      </c>
      <c r="K36" s="32">
        <f>'[3]Приложение по субвенции_МР_план'!N37</f>
        <v>8662200</v>
      </c>
      <c r="L36" s="32">
        <f>'[3]Приложение по субвенции_МР_план'!O37</f>
        <v>8662200</v>
      </c>
      <c r="M36" s="33">
        <f>'[3]Приложение по субвенции_МР_план'!P37</f>
        <v>8662200</v>
      </c>
      <c r="N36" s="32">
        <f>'[3]Приложение по субвенции_МР_план'!Q37</f>
        <v>5790800</v>
      </c>
      <c r="O36" s="32">
        <f>'[3]Приложение по субвенции_МР_план'!R37</f>
        <v>5790800</v>
      </c>
      <c r="P36" s="32">
        <f>'[3]Приложение по субвенции_МР_план'!S37</f>
        <v>5790800</v>
      </c>
      <c r="Q36" s="32">
        <f>'[3]Приложение по субвенции_МР_план'!T37</f>
        <v>6061200</v>
      </c>
      <c r="R36" s="32">
        <f>'[3]Приложение по субвенции_МР_план'!U37</f>
        <v>6061200</v>
      </c>
      <c r="S36" s="32">
        <f>'[3]Приложение по субвенции_МР_план'!V37</f>
        <v>6061200</v>
      </c>
      <c r="T36" s="32">
        <f>'[3]Приложение по субвенции_МР_план'!W37</f>
        <v>0</v>
      </c>
      <c r="U36" s="32">
        <f>'[3]Приложение по субвенции_МР_план'!X37</f>
        <v>0</v>
      </c>
      <c r="V36" s="33">
        <f>'[3]Приложение по субвенции_МР_план'!Y37</f>
        <v>0</v>
      </c>
      <c r="W36" s="32">
        <f>'[3]Приложение по субвенции_МР_план'!Z37</f>
        <v>1047099.9999999999</v>
      </c>
      <c r="X36" s="32">
        <f>'[3]Приложение по субвенции_МР_план'!AA37</f>
        <v>1047099.9999999999</v>
      </c>
      <c r="Y36" s="33">
        <f>'[3]Приложение по субвенции_МР_план'!AB37</f>
        <v>1047099.9999999999</v>
      </c>
      <c r="Z36" s="32">
        <f>'[3]Приложение по субвенции_МР_план'!AC37</f>
        <v>7653400</v>
      </c>
      <c r="AA36" s="32">
        <f>'[3]Приложение по субвенции_МР_план'!AD37</f>
        <v>7653400</v>
      </c>
      <c r="AB36" s="32">
        <f>'[3]Приложение по субвенции_МР_план'!AE37</f>
        <v>7653400</v>
      </c>
      <c r="AC36" s="32">
        <f>'[3]Приложение по субвенции_МР_план'!AF37</f>
        <v>1861120700</v>
      </c>
      <c r="AD36" s="32">
        <f>'[3]Приложение по субвенции_МР_план'!AG37</f>
        <v>1876835500</v>
      </c>
      <c r="AE36" s="32">
        <f>'[3]Приложение по субвенции_МР_план'!AH37</f>
        <v>1876835500</v>
      </c>
      <c r="AF36" s="32">
        <f>'[3]Приложение по субвенции_МР_план'!AI37</f>
        <v>2119635000</v>
      </c>
      <c r="AG36" s="32">
        <f>'[3]Приложение по субвенции_МР_план'!AJ37</f>
        <v>2121761000</v>
      </c>
      <c r="AH36" s="33">
        <f>'[3]Приложение по субвенции_МР_план'!AK37</f>
        <v>2121761000</v>
      </c>
      <c r="AI36" s="32">
        <f>'[3]Приложение по субвенции_МР_план'!AL37</f>
        <v>75266000</v>
      </c>
      <c r="AJ36" s="32">
        <f>'[3]Приложение по субвенции_МР_план'!AM37</f>
        <v>75266000</v>
      </c>
      <c r="AK36" s="33">
        <f>'[3]Приложение по субвенции_МР_план'!AN37</f>
        <v>75266000</v>
      </c>
      <c r="AL36" s="32">
        <f>'[3]Приложение по субвенции_МР_план'!AO37</f>
        <v>215733200</v>
      </c>
      <c r="AM36" s="32">
        <f>'[3]Приложение по субвенции_МР_план'!AP37</f>
        <v>215733200</v>
      </c>
      <c r="AN36" s="32">
        <f>'[3]Приложение по субвенции_МР_план'!AQ37</f>
        <v>215733200</v>
      </c>
      <c r="AO36" s="32">
        <f>'[3]Приложение по субвенции_МР_план'!AR37</f>
        <v>24075000</v>
      </c>
      <c r="AP36" s="32">
        <f>'[3]Приложение по субвенции_МР_план'!AS37</f>
        <v>27080000</v>
      </c>
      <c r="AQ36" s="32">
        <f>'[3]Приложение по субвенции_МР_план'!AT37</f>
        <v>26886000</v>
      </c>
      <c r="AR36" s="32">
        <f>'[3]Приложение по субвенции_МР_план'!AU37</f>
        <v>116500</v>
      </c>
      <c r="AS36" s="32">
        <f>'[3]Приложение по субвенции_МР_план'!AV37</f>
        <v>116500</v>
      </c>
      <c r="AT36" s="33">
        <f>'[3]Приложение по субвенции_МР_план'!AW37</f>
        <v>116500</v>
      </c>
      <c r="AU36" s="32">
        <f>'[3]Приложение по субвенции_МР_план'!AX37</f>
        <v>24182000</v>
      </c>
      <c r="AV36" s="32">
        <f>'[3]Приложение по субвенции_МР_план'!AY37</f>
        <v>24182000</v>
      </c>
      <c r="AW36" s="33">
        <f>'[3]Приложение по субвенции_МР_план'!AZ37</f>
        <v>24182000</v>
      </c>
      <c r="AX36" s="32">
        <f>'[3]Приложение по субвенции_МР_план'!BG37</f>
        <v>5715733</v>
      </c>
      <c r="AY36" s="32">
        <f>'[3]Приложение по субвенции_МР_план'!BH37</f>
        <v>7144666</v>
      </c>
      <c r="AZ36" s="32">
        <f>'[3]Приложение по субвенции_МР_план'!BI37</f>
        <v>5001266</v>
      </c>
      <c r="BA36" s="32">
        <f>'[3]Приложение по субвенции_МР_план'!BJ37</f>
        <v>11813200</v>
      </c>
      <c r="BB36" s="32">
        <f>'[3]Приложение по субвенции_МР_план'!BK37</f>
        <v>9728518</v>
      </c>
      <c r="BC36" s="33">
        <f>'[3]Приложение по субвенции_МР_план'!BL37</f>
        <v>10423412</v>
      </c>
      <c r="BD36" s="32">
        <f>'[3]Приложение по субвенции_МР_план'!BP37</f>
        <v>93233600</v>
      </c>
      <c r="BE36" s="32">
        <f>'[3]Приложение по субвенции_МР_план'!BQ37</f>
        <v>93233600</v>
      </c>
      <c r="BF36" s="33">
        <f>'[3]Приложение по субвенции_МР_план'!BR37</f>
        <v>93233600</v>
      </c>
      <c r="BG36" s="51">
        <f>'[3]Приложение по субвенции_МР_план'!BS37</f>
        <v>24640100</v>
      </c>
      <c r="BH36" s="32">
        <f>'[3]Приложение по субвенции_МР_план'!BT37</f>
        <v>24640100</v>
      </c>
      <c r="BI36" s="32">
        <f>'[3]Приложение по субвенции_МР_план'!BU37</f>
        <v>24640100</v>
      </c>
      <c r="BJ36" s="32">
        <f>'[3]Приложение по субвенции_МР_план'!BV37</f>
        <v>1005000</v>
      </c>
      <c r="BK36" s="32">
        <f>'[3]Приложение по субвенции_МР_план'!BW37</f>
        <v>1005000</v>
      </c>
      <c r="BL36" s="33">
        <f>'[3]Приложение по субвенции_МР_план'!BX37</f>
        <v>1005000</v>
      </c>
      <c r="BM36" s="32">
        <f>'[3]Приложение по субвенции_МР_план'!BY37</f>
        <v>7428920</v>
      </c>
      <c r="BN36" s="32">
        <f>'[3]Приложение по субвенции_МР_план'!BZ37</f>
        <v>7621920</v>
      </c>
      <c r="BO36" s="32">
        <f>'[3]Приложение по субвенции_МР_план'!CA37</f>
        <v>7621920</v>
      </c>
      <c r="BP36" s="32">
        <f>'[3]Приложение по субвенции_МР_план'!CB37</f>
        <v>0</v>
      </c>
      <c r="BQ36" s="32">
        <f>'[3]Приложение по субвенции_МР_план'!CC37</f>
        <v>0</v>
      </c>
      <c r="BR36" s="33">
        <f>'[3]Приложение по субвенции_МР_план'!CD37</f>
        <v>0</v>
      </c>
      <c r="BS36" s="32">
        <f>'[3]Приложение по субвенции_МР_план'!CE37</f>
        <v>7000000</v>
      </c>
      <c r="BT36" s="32">
        <f>'[3]Приложение по субвенции_МР_план'!CF37</f>
        <v>7000000</v>
      </c>
      <c r="BU36" s="33">
        <f>'[3]Приложение по субвенции_МР_план'!CG37</f>
        <v>7000000</v>
      </c>
    </row>
    <row r="37" spans="1:73" s="16" customFormat="1" ht="42" thickBot="1" x14ac:dyDescent="0.45">
      <c r="A37" s="23" t="s">
        <v>44</v>
      </c>
      <c r="B37" s="35">
        <f t="shared" ref="B37:BG37" si="13">SUM(B35:B36)</f>
        <v>5376003733</v>
      </c>
      <c r="C37" s="35">
        <f>SUM(C35:C36)</f>
        <v>5395859958</v>
      </c>
      <c r="D37" s="35">
        <f>SUM(D35:D36)</f>
        <v>5396901859</v>
      </c>
      <c r="E37" s="35">
        <f>SUM(E35:E36)</f>
        <v>95800</v>
      </c>
      <c r="F37" s="35">
        <f>SUM(F35:F36)</f>
        <v>101900</v>
      </c>
      <c r="G37" s="35">
        <f>SUM(G35:G36)</f>
        <v>1009100</v>
      </c>
      <c r="H37" s="35">
        <f t="shared" si="13"/>
        <v>36062400</v>
      </c>
      <c r="I37" s="35">
        <f>SUM(I35:I36)</f>
        <v>31012400</v>
      </c>
      <c r="J37" s="35">
        <f>SUM(J35:J36)</f>
        <v>31012400</v>
      </c>
      <c r="K37" s="34">
        <f t="shared" si="13"/>
        <v>12621900</v>
      </c>
      <c r="L37" s="35">
        <f>SUM(L35:L36)</f>
        <v>12621900</v>
      </c>
      <c r="M37" s="35">
        <f>SUM(M35:M36)</f>
        <v>12621900</v>
      </c>
      <c r="N37" s="34">
        <f t="shared" si="13"/>
        <v>7046900</v>
      </c>
      <c r="O37" s="35">
        <f>SUM(O35:O36)</f>
        <v>7046900</v>
      </c>
      <c r="P37" s="35">
        <f>SUM(P35:P36)</f>
        <v>7046900</v>
      </c>
      <c r="Q37" s="34">
        <f t="shared" si="13"/>
        <v>7330500</v>
      </c>
      <c r="R37" s="35">
        <f>SUM(R35:R36)</f>
        <v>7330500</v>
      </c>
      <c r="S37" s="35">
        <f>SUM(S35:S36)</f>
        <v>7330500</v>
      </c>
      <c r="T37" s="34">
        <f t="shared" si="13"/>
        <v>0</v>
      </c>
      <c r="U37" s="35">
        <f>SUM(U35:U36)</f>
        <v>0</v>
      </c>
      <c r="V37" s="35">
        <f>SUM(V35:V36)</f>
        <v>0</v>
      </c>
      <c r="W37" s="35">
        <f t="shared" si="13"/>
        <v>1997400</v>
      </c>
      <c r="X37" s="35">
        <f>SUM(X35:X36)</f>
        <v>1997400</v>
      </c>
      <c r="Y37" s="35">
        <f>SUM(Y35:Y36)</f>
        <v>1997400</v>
      </c>
      <c r="Z37" s="35">
        <f t="shared" si="13"/>
        <v>8162700</v>
      </c>
      <c r="AA37" s="35">
        <f>SUM(AA35:AA36)</f>
        <v>8162700</v>
      </c>
      <c r="AB37" s="35">
        <f>SUM(AB35:AB36)</f>
        <v>8162700</v>
      </c>
      <c r="AC37" s="35">
        <f>SUM(AC35:AC36)</f>
        <v>2211042700</v>
      </c>
      <c r="AD37" s="35">
        <f>SUM(AD35:AD36)</f>
        <v>2229987700</v>
      </c>
      <c r="AE37" s="35">
        <f>SUM(AE35:AE36)</f>
        <v>2229987700</v>
      </c>
      <c r="AF37" s="35">
        <f t="shared" si="13"/>
        <v>2487280000</v>
      </c>
      <c r="AG37" s="35">
        <f>SUM(AG35:AG36)</f>
        <v>2489593300</v>
      </c>
      <c r="AH37" s="35">
        <f>SUM(AH35:AH36)</f>
        <v>2489593300</v>
      </c>
      <c r="AI37" s="35">
        <f t="shared" si="13"/>
        <v>89940400</v>
      </c>
      <c r="AJ37" s="35">
        <f>SUM(AJ35:AJ36)</f>
        <v>89940400</v>
      </c>
      <c r="AK37" s="35">
        <f>SUM(AK35:AK36)</f>
        <v>89940400</v>
      </c>
      <c r="AL37" s="35">
        <f t="shared" si="13"/>
        <v>257155400</v>
      </c>
      <c r="AM37" s="35">
        <f>SUM(AM35:AM36)</f>
        <v>257155400</v>
      </c>
      <c r="AN37" s="35">
        <f>SUM(AN35:AN36)</f>
        <v>257155400</v>
      </c>
      <c r="AO37" s="35">
        <f t="shared" si="13"/>
        <v>29199200</v>
      </c>
      <c r="AP37" s="35">
        <f>SUM(AP35:AP36)</f>
        <v>32030000</v>
      </c>
      <c r="AQ37" s="35">
        <f>SUM(AQ35:AQ36)</f>
        <v>32126900</v>
      </c>
      <c r="AR37" s="24">
        <f t="shared" si="13"/>
        <v>143500</v>
      </c>
      <c r="AS37" s="35">
        <f>SUM(AS35:AS36)</f>
        <v>143500</v>
      </c>
      <c r="AT37" s="35">
        <f>SUM(AT35:AT36)</f>
        <v>143500</v>
      </c>
      <c r="AU37" s="35">
        <f t="shared" si="13"/>
        <v>35573000</v>
      </c>
      <c r="AV37" s="35">
        <f>SUM(AV35:AV36)</f>
        <v>35573000</v>
      </c>
      <c r="AW37" s="35">
        <f>SUM(AW35:AW36)</f>
        <v>35573000</v>
      </c>
      <c r="AX37" s="35">
        <f t="shared" si="13"/>
        <v>5715733</v>
      </c>
      <c r="AY37" s="35">
        <f>SUM(AY35:AY36)</f>
        <v>7144666</v>
      </c>
      <c r="AZ37" s="35">
        <f>SUM(AZ35:AZ36)</f>
        <v>5715733</v>
      </c>
      <c r="BA37" s="35">
        <f>SUM(BA35:BA36)</f>
        <v>11813200</v>
      </c>
      <c r="BB37" s="35">
        <f>SUM(BB35:BB36)</f>
        <v>10423412</v>
      </c>
      <c r="BC37" s="35">
        <f>SUM(BC35:BC36)</f>
        <v>11118306</v>
      </c>
      <c r="BD37" s="43">
        <f t="shared" si="13"/>
        <v>123855600</v>
      </c>
      <c r="BE37" s="35">
        <f>SUM(BE35:BE36)</f>
        <v>123855600</v>
      </c>
      <c r="BF37" s="35">
        <f>SUM(BF35:BF36)</f>
        <v>123855600</v>
      </c>
      <c r="BG37" s="55">
        <f t="shared" si="13"/>
        <v>29673200</v>
      </c>
      <c r="BH37" s="35">
        <f>SUM(BH35:BH36)</f>
        <v>29673200</v>
      </c>
      <c r="BI37" s="35">
        <f>SUM(BI35:BI36)</f>
        <v>29673200</v>
      </c>
      <c r="BJ37" s="43">
        <f>SUM(BJ35:BJ36)</f>
        <v>1356800</v>
      </c>
      <c r="BK37" s="35">
        <f>SUM(BK35:BK36)</f>
        <v>1356800</v>
      </c>
      <c r="BL37" s="35">
        <f>SUM(BL35:BL36)</f>
        <v>1356800</v>
      </c>
      <c r="BM37" s="43">
        <f t="shared" ref="BM37:BP37" si="14">SUM(BM35:BM36)</f>
        <v>9937400</v>
      </c>
      <c r="BN37" s="35">
        <f>SUM(BN35:BN36)</f>
        <v>10709280</v>
      </c>
      <c r="BO37" s="35">
        <f>SUM(BO35:BO36)</f>
        <v>11481120</v>
      </c>
      <c r="BP37" s="35">
        <f t="shared" si="14"/>
        <v>0</v>
      </c>
      <c r="BQ37" s="35">
        <f>SUM(BQ35:BQ36)</f>
        <v>0</v>
      </c>
      <c r="BR37" s="35">
        <f>SUM(BR35:BR36)</f>
        <v>0</v>
      </c>
      <c r="BS37" s="35">
        <f>SUM(BS35:BS36)</f>
        <v>10000000</v>
      </c>
      <c r="BT37" s="35">
        <f>SUM(BT35:BT36)</f>
        <v>10000000</v>
      </c>
      <c r="BU37" s="35">
        <f>SUM(BU35:BU36)</f>
        <v>10000000</v>
      </c>
    </row>
    <row r="38" spans="1:73" s="16" customFormat="1" ht="21.6" thickBot="1" x14ac:dyDescent="0.45">
      <c r="A38" s="25"/>
      <c r="B38" s="44"/>
      <c r="C38" s="44"/>
      <c r="D38" s="44"/>
      <c r="E38" s="44"/>
      <c r="F38" s="43"/>
      <c r="G38" s="43"/>
      <c r="H38" s="44"/>
      <c r="I38" s="43"/>
      <c r="J38" s="43"/>
      <c r="K38" s="43"/>
      <c r="L38" s="43"/>
      <c r="M38" s="43"/>
      <c r="N38" s="43"/>
      <c r="O38" s="43"/>
      <c r="P38" s="43"/>
      <c r="Q38" s="44"/>
      <c r="R38" s="43"/>
      <c r="S38" s="43"/>
      <c r="T38" s="44"/>
      <c r="U38" s="43"/>
      <c r="V38" s="43"/>
      <c r="W38" s="43"/>
      <c r="X38" s="43"/>
      <c r="Y38" s="43"/>
      <c r="Z38" s="43"/>
      <c r="AA38" s="43"/>
      <c r="AB38" s="43"/>
      <c r="AC38" s="44"/>
      <c r="AD38" s="43"/>
      <c r="AE38" s="43"/>
      <c r="AF38" s="43"/>
      <c r="AG38" s="43"/>
      <c r="AH38" s="43"/>
      <c r="AI38" s="44"/>
      <c r="AJ38" s="43"/>
      <c r="AK38" s="43"/>
      <c r="AL38" s="44"/>
      <c r="AM38" s="43"/>
      <c r="AN38" s="43"/>
      <c r="AO38" s="43"/>
      <c r="AP38" s="43"/>
      <c r="AQ38" s="43"/>
      <c r="AR38" s="26"/>
      <c r="AS38" s="43"/>
      <c r="AT38" s="43"/>
      <c r="AU38" s="44"/>
      <c r="AV38" s="43"/>
      <c r="AW38" s="43"/>
      <c r="AX38" s="44"/>
      <c r="AY38" s="43"/>
      <c r="AZ38" s="43"/>
      <c r="BA38" s="44"/>
      <c r="BB38" s="43"/>
      <c r="BC38" s="43"/>
      <c r="BD38" s="44"/>
      <c r="BE38" s="43"/>
      <c r="BF38" s="43"/>
      <c r="BG38" s="45"/>
      <c r="BH38" s="43"/>
      <c r="BI38" s="43"/>
      <c r="BJ38" s="44"/>
      <c r="BK38" s="43"/>
      <c r="BL38" s="43"/>
      <c r="BM38" s="44"/>
      <c r="BN38" s="43"/>
      <c r="BO38" s="43"/>
      <c r="BP38" s="44"/>
      <c r="BQ38" s="43"/>
      <c r="BR38" s="43"/>
      <c r="BS38" s="44"/>
      <c r="BT38" s="43"/>
      <c r="BU38" s="43"/>
    </row>
    <row r="39" spans="1:73" s="16" customFormat="1" ht="21.6" thickBot="1" x14ac:dyDescent="0.45">
      <c r="A39" s="27" t="s">
        <v>3</v>
      </c>
      <c r="B39" s="46">
        <f t="shared" ref="B39:BG39" si="15">B33+B37</f>
        <v>11285210160</v>
      </c>
      <c r="C39" s="46">
        <f>C33+C37</f>
        <v>11312128160</v>
      </c>
      <c r="D39" s="46">
        <f>D33+D37</f>
        <v>11316281060</v>
      </c>
      <c r="E39" s="46">
        <f>E33+E37</f>
        <v>143000</v>
      </c>
      <c r="F39" s="46">
        <f>F33+F37</f>
        <v>153100</v>
      </c>
      <c r="G39" s="46">
        <f>G33+G37</f>
        <v>1235300</v>
      </c>
      <c r="H39" s="46">
        <f t="shared" si="15"/>
        <v>83695800</v>
      </c>
      <c r="I39" s="46">
        <f>I33+I37</f>
        <v>74390800</v>
      </c>
      <c r="J39" s="46">
        <f>J33+J37</f>
        <v>74390800</v>
      </c>
      <c r="K39" s="46">
        <f t="shared" si="15"/>
        <v>53580300</v>
      </c>
      <c r="L39" s="46">
        <f>L33+L37</f>
        <v>51205300</v>
      </c>
      <c r="M39" s="46">
        <f>M33+M37</f>
        <v>51205300</v>
      </c>
      <c r="N39" s="46">
        <f t="shared" si="15"/>
        <v>19262200</v>
      </c>
      <c r="O39" s="46">
        <f>O33+O37</f>
        <v>19262200</v>
      </c>
      <c r="P39" s="46">
        <f>P33+P37</f>
        <v>19262200</v>
      </c>
      <c r="Q39" s="47">
        <f t="shared" si="15"/>
        <v>24534200</v>
      </c>
      <c r="R39" s="46">
        <f>R33+R37</f>
        <v>24534200</v>
      </c>
      <c r="S39" s="46">
        <f>S33+S37</f>
        <v>24534200</v>
      </c>
      <c r="T39" s="47">
        <f t="shared" si="15"/>
        <v>14988060</v>
      </c>
      <c r="U39" s="46">
        <f>U33+U37</f>
        <v>14988060</v>
      </c>
      <c r="V39" s="46">
        <f>V33+V37</f>
        <v>14988060</v>
      </c>
      <c r="W39" s="46">
        <f t="shared" si="15"/>
        <v>11452700</v>
      </c>
      <c r="X39" s="46">
        <f>X33+X37</f>
        <v>11452700</v>
      </c>
      <c r="Y39" s="46">
        <f>Y33+Y37</f>
        <v>11452700</v>
      </c>
      <c r="Z39" s="46">
        <f t="shared" si="15"/>
        <v>12400000</v>
      </c>
      <c r="AA39" s="46">
        <f>AA33+AA37</f>
        <v>12400000</v>
      </c>
      <c r="AB39" s="46">
        <f>AB33+AB37</f>
        <v>12400000</v>
      </c>
      <c r="AC39" s="46">
        <f>AC33+AC37</f>
        <v>3475136700</v>
      </c>
      <c r="AD39" s="46">
        <f>AD33+AD37</f>
        <v>3503830100</v>
      </c>
      <c r="AE39" s="46">
        <f>AE33+AE37</f>
        <v>3503830100</v>
      </c>
      <c r="AF39" s="46">
        <f t="shared" si="15"/>
        <v>6355534000</v>
      </c>
      <c r="AG39" s="46">
        <f>AG33+AG37</f>
        <v>6359909800</v>
      </c>
      <c r="AH39" s="46">
        <f>AH33+AH37</f>
        <v>6359909800</v>
      </c>
      <c r="AI39" s="46">
        <f t="shared" si="15"/>
        <v>151369000</v>
      </c>
      <c r="AJ39" s="46">
        <f>AJ33+AJ37</f>
        <v>151369000</v>
      </c>
      <c r="AK39" s="46">
        <f>AK33+AK37</f>
        <v>151369000</v>
      </c>
      <c r="AL39" s="46">
        <f t="shared" si="15"/>
        <v>471573000</v>
      </c>
      <c r="AM39" s="46">
        <f>AM33+AM37</f>
        <v>471573000</v>
      </c>
      <c r="AN39" s="46">
        <f>AN33+AN37</f>
        <v>471573000</v>
      </c>
      <c r="AO39" s="46">
        <f t="shared" si="15"/>
        <v>76758800</v>
      </c>
      <c r="AP39" s="46">
        <f>AP33+AP37</f>
        <v>80154900</v>
      </c>
      <c r="AQ39" s="46">
        <f>AQ33+AQ37</f>
        <v>81296000</v>
      </c>
      <c r="AR39" s="28">
        <f t="shared" si="15"/>
        <v>274000</v>
      </c>
      <c r="AS39" s="46">
        <f>AS33+AS37</f>
        <v>274000</v>
      </c>
      <c r="AT39" s="46">
        <f>AT33+AT37</f>
        <v>274000</v>
      </c>
      <c r="AU39" s="46">
        <f t="shared" si="15"/>
        <v>36258000</v>
      </c>
      <c r="AV39" s="46">
        <f>AV33+AV37</f>
        <v>36258000</v>
      </c>
      <c r="AW39" s="46">
        <f>AW33+AW37</f>
        <v>36258000</v>
      </c>
      <c r="AX39" s="46">
        <f t="shared" si="15"/>
        <v>8573600</v>
      </c>
      <c r="AY39" s="46">
        <f>AY33+AY37</f>
        <v>8573600</v>
      </c>
      <c r="AZ39" s="46">
        <f>AZ33+AZ37</f>
        <v>8573600</v>
      </c>
      <c r="BA39" s="46">
        <f>BA33+BA37</f>
        <v>11813200</v>
      </c>
      <c r="BB39" s="46">
        <f>BB33+BB37</f>
        <v>11813200</v>
      </c>
      <c r="BC39" s="46">
        <f>BC33+BC37</f>
        <v>11813200</v>
      </c>
      <c r="BD39" s="46">
        <f t="shared" si="15"/>
        <v>334969400</v>
      </c>
      <c r="BE39" s="46">
        <f>BE33+BE37</f>
        <v>334969400</v>
      </c>
      <c r="BF39" s="46">
        <f>BF33+BF37</f>
        <v>334969400</v>
      </c>
      <c r="BG39" s="56">
        <f t="shared" si="15"/>
        <v>78979500</v>
      </c>
      <c r="BH39" s="46">
        <f>BH33+BH37</f>
        <v>78979500</v>
      </c>
      <c r="BI39" s="46">
        <f>BI33+BI37</f>
        <v>78979500</v>
      </c>
      <c r="BJ39" s="46">
        <f>BJ33+BJ37</f>
        <v>2663300</v>
      </c>
      <c r="BK39" s="46">
        <f>BK33+BK37</f>
        <v>2663300</v>
      </c>
      <c r="BL39" s="46">
        <f>BL33+BL37</f>
        <v>2663300</v>
      </c>
      <c r="BM39" s="46">
        <f t="shared" ref="BM39:BP39" si="16">BM33+BM37</f>
        <v>19585400</v>
      </c>
      <c r="BN39" s="46">
        <f>BN33+BN37</f>
        <v>21708000</v>
      </c>
      <c r="BO39" s="46">
        <f>BO33+BO37</f>
        <v>23637600</v>
      </c>
      <c r="BP39" s="46">
        <f t="shared" si="16"/>
        <v>31666000</v>
      </c>
      <c r="BQ39" s="46">
        <f>BQ33+BQ37</f>
        <v>31666000</v>
      </c>
      <c r="BR39" s="46">
        <f>BR33+BR37</f>
        <v>31666000</v>
      </c>
      <c r="BS39" s="46">
        <f>BS33+BS37</f>
        <v>10000000</v>
      </c>
      <c r="BT39" s="46">
        <f>BT33+BT37</f>
        <v>10000000</v>
      </c>
      <c r="BU39" s="46">
        <f>BU33+BU37</f>
        <v>10000000</v>
      </c>
    </row>
    <row r="40" spans="1:73" s="2" customFormat="1" ht="20.399999999999999" x14ac:dyDescent="0.35">
      <c r="B40" s="48">
        <f>B39-'[3]Приложение по субвенции_МР_план'!B40</f>
        <v>0</v>
      </c>
      <c r="C40" s="48">
        <f>C39-'[3]Приложение по субвенции_МР_план'!C40</f>
        <v>0</v>
      </c>
      <c r="D40" s="48">
        <f>D39-'[3]Приложение по субвенции_МР_план'!D40</f>
        <v>0</v>
      </c>
      <c r="E40" s="48">
        <f>E39-'[3]Приложение по субвенции_МР_план'!E40</f>
        <v>0</v>
      </c>
      <c r="F40" s="48">
        <f>F39-'[3]Приложение по субвенции_МР_план'!F40</f>
        <v>0</v>
      </c>
      <c r="G40" s="48">
        <f>G39-'[3]Приложение по субвенции_МР_план'!G40</f>
        <v>0</v>
      </c>
      <c r="H40" s="48">
        <f>H39-'[3]Приложение по субвенции_МР_план'!K40</f>
        <v>0</v>
      </c>
      <c r="I40" s="48">
        <f>I39-'[3]Приложение по субвенции_МР_план'!L40</f>
        <v>0</v>
      </c>
      <c r="J40" s="48">
        <f>J39-'[3]Приложение по субвенции_МР_план'!M40</f>
        <v>0</v>
      </c>
      <c r="K40" s="48">
        <f>K39-'[3]Приложение по субвенции_МР_план'!N40</f>
        <v>0</v>
      </c>
      <c r="L40" s="48">
        <f>L39-'[3]Приложение по субвенции_МР_план'!O40</f>
        <v>0</v>
      </c>
      <c r="M40" s="48">
        <f>M39-'[3]Приложение по субвенции_МР_план'!P40</f>
        <v>0</v>
      </c>
      <c r="N40" s="48">
        <f>N39-'[3]Приложение по субвенции_МР_план'!Q40</f>
        <v>0</v>
      </c>
      <c r="O40" s="48">
        <f>O39-'[3]Приложение по субвенции_МР_план'!R40</f>
        <v>0</v>
      </c>
      <c r="P40" s="48">
        <f>P39-'[3]Приложение по субвенции_МР_план'!S40</f>
        <v>0</v>
      </c>
      <c r="Q40" s="48">
        <f>Q39-'[3]Приложение по субвенции_МР_план'!T40</f>
        <v>0</v>
      </c>
      <c r="R40" s="48">
        <f>R39-'[3]Приложение по субвенции_МР_план'!U40</f>
        <v>0</v>
      </c>
      <c r="S40" s="48">
        <f>S39-'[3]Приложение по субвенции_МР_план'!V40</f>
        <v>0</v>
      </c>
      <c r="T40" s="48">
        <f>T39-'[3]Приложение по субвенции_МР_план'!W40</f>
        <v>0</v>
      </c>
      <c r="U40" s="48">
        <f>U39-'[3]Приложение по субвенции_МР_план'!X40</f>
        <v>0</v>
      </c>
      <c r="V40" s="48">
        <f>V39-'[3]Приложение по субвенции_МР_план'!Y40</f>
        <v>0</v>
      </c>
      <c r="W40" s="48">
        <f>W39-'[3]Приложение по субвенции_МР_план'!Z40</f>
        <v>0</v>
      </c>
      <c r="X40" s="48">
        <f>X39-'[3]Приложение по субвенции_МР_план'!AA40</f>
        <v>0</v>
      </c>
      <c r="Y40" s="48">
        <f>Y39-'[3]Приложение по субвенции_МР_план'!AB40</f>
        <v>0</v>
      </c>
      <c r="Z40" s="48">
        <f>Z39-'[3]Приложение по субвенции_МР_план'!AC40</f>
        <v>0</v>
      </c>
      <c r="AA40" s="48">
        <f>AA39-'[3]Приложение по субвенции_МР_план'!AD40</f>
        <v>0</v>
      </c>
      <c r="AB40" s="48">
        <f>AB39-'[3]Приложение по субвенции_МР_план'!AE40</f>
        <v>0</v>
      </c>
      <c r="AC40" s="48">
        <f>AC39-'[3]Приложение по субвенции_МР_план'!AF40</f>
        <v>0</v>
      </c>
      <c r="AD40" s="48">
        <f>AD39-'[3]Приложение по субвенции_МР_план'!AG40</f>
        <v>0</v>
      </c>
      <c r="AE40" s="48">
        <f>AE39-'[3]Приложение по субвенции_МР_план'!AH40</f>
        <v>0</v>
      </c>
      <c r="AF40" s="48">
        <f>AF39-'[3]Приложение по субвенции_МР_план'!AI40</f>
        <v>0</v>
      </c>
      <c r="AG40" s="48">
        <f>AG39-'[3]Приложение по субвенции_МР_план'!AJ40</f>
        <v>0</v>
      </c>
      <c r="AH40" s="48">
        <f>AH39-'[3]Приложение по субвенции_МР_план'!AK40</f>
        <v>0</v>
      </c>
      <c r="AI40" s="48">
        <f>AI39-'[3]Приложение по субвенции_МР_план'!AL40</f>
        <v>0</v>
      </c>
      <c r="AJ40" s="48">
        <f>AJ39-'[3]Приложение по субвенции_МР_план'!AM40</f>
        <v>0</v>
      </c>
      <c r="AK40" s="48">
        <f>AK39-'[3]Приложение по субвенции_МР_план'!AN40</f>
        <v>0</v>
      </c>
      <c r="AL40" s="48">
        <f>AL39-'[3]Приложение по субвенции_МР_план'!AO40</f>
        <v>0</v>
      </c>
      <c r="AM40" s="48">
        <f>AM39-'[3]Приложение по субвенции_МР_план'!AP40</f>
        <v>0</v>
      </c>
      <c r="AN40" s="48">
        <f>AN39-'[3]Приложение по субвенции_МР_план'!AQ40</f>
        <v>0</v>
      </c>
      <c r="AO40" s="48">
        <f>AO39-'[3]Приложение по субвенции_МР_план'!AR40</f>
        <v>0</v>
      </c>
      <c r="AP40" s="48">
        <f>AP39-'[3]Приложение по субвенции_МР_план'!AS40</f>
        <v>0</v>
      </c>
      <c r="AQ40" s="48">
        <f>AQ39-'[3]Приложение по субвенции_МР_план'!AT40</f>
        <v>0</v>
      </c>
      <c r="AR40" s="48">
        <f>AR39-'[3]Приложение по субвенции_МР_план'!AU40</f>
        <v>0</v>
      </c>
      <c r="AS40" s="48">
        <f>AS39-'[3]Приложение по субвенции_МР_план'!AV40</f>
        <v>0</v>
      </c>
      <c r="AT40" s="48">
        <f>AT39-'[3]Приложение по субвенции_МР_план'!AW40</f>
        <v>0</v>
      </c>
      <c r="AU40" s="48">
        <f>AU39-'[3]Приложение по субвенции_МР_план'!AX40</f>
        <v>0</v>
      </c>
      <c r="AV40" s="48">
        <f>AV39-'[3]Приложение по субвенции_МР_план'!AY40</f>
        <v>0</v>
      </c>
      <c r="AW40" s="48">
        <f>AW39-'[3]Приложение по субвенции_МР_план'!AZ40</f>
        <v>0</v>
      </c>
      <c r="AX40" s="48">
        <f>AX39-'[3]Приложение по субвенции_МР_план'!BG40</f>
        <v>0</v>
      </c>
      <c r="AY40" s="48">
        <f>AY39-'[3]Приложение по субвенции_МР_план'!BH40</f>
        <v>0</v>
      </c>
      <c r="AZ40" s="48">
        <f>AZ39-'[3]Приложение по субвенции_МР_план'!BI40</f>
        <v>0</v>
      </c>
      <c r="BA40" s="48">
        <f>BA39-'[3]Приложение по субвенции_МР_план'!BJ40</f>
        <v>0</v>
      </c>
      <c r="BB40" s="48">
        <f>BB39-'[3]Приложение по субвенции_МР_план'!BK40</f>
        <v>0</v>
      </c>
      <c r="BC40" s="48">
        <f>BC39-'[3]Приложение по субвенции_МР_план'!BL40</f>
        <v>0</v>
      </c>
      <c r="BD40" s="48">
        <f>BD39-'[3]Приложение по субвенции_МР_план'!BP40</f>
        <v>0</v>
      </c>
      <c r="BE40" s="48">
        <f>BE39-'[3]Приложение по субвенции_МР_план'!BQ40</f>
        <v>0</v>
      </c>
      <c r="BF40" s="48">
        <f>BF39-'[3]Приложение по субвенции_МР_план'!BR40</f>
        <v>0</v>
      </c>
      <c r="BG40" s="48">
        <f>BG39-'[3]Приложение по субвенции_МР_план'!BS40</f>
        <v>0</v>
      </c>
      <c r="BH40" s="48">
        <f>BH39-'[3]Приложение по субвенции_МР_план'!BT40</f>
        <v>0</v>
      </c>
      <c r="BI40" s="48">
        <f>BI39-'[3]Приложение по субвенции_МР_план'!BU40</f>
        <v>0</v>
      </c>
      <c r="BJ40" s="48">
        <f>BJ39-'[3]Приложение по субвенции_МР_план'!BV40</f>
        <v>0</v>
      </c>
      <c r="BK40" s="48">
        <f>BK39-'[3]Приложение по субвенции_МР_план'!BW40</f>
        <v>0</v>
      </c>
      <c r="BL40" s="48">
        <f>BL39-'[3]Приложение по субвенции_МР_план'!BX40</f>
        <v>0</v>
      </c>
      <c r="BM40" s="48">
        <f>BM39-'[3]Приложение по субвенции_МР_план'!BY40</f>
        <v>0</v>
      </c>
      <c r="BN40" s="48">
        <f>BN39-'[3]Приложение по субвенции_МР_план'!BZ40</f>
        <v>0</v>
      </c>
      <c r="BO40" s="48">
        <f>BO39-'[3]Приложение по субвенции_МР_план'!CA40</f>
        <v>0</v>
      </c>
      <c r="BP40" s="48">
        <f>BP39-'[3]Приложение по субвенции_МР_план'!CB40</f>
        <v>0</v>
      </c>
      <c r="BQ40" s="48">
        <f>BQ39-'[3]Приложение по субвенции_МР_план'!CC40</f>
        <v>0</v>
      </c>
      <c r="BR40" s="48">
        <f>BR39-'[3]Приложение по субвенции_МР_план'!CD40</f>
        <v>0</v>
      </c>
      <c r="BS40" s="48">
        <f>BS39-'[3]Приложение по субвенции_МР_план'!CE40</f>
        <v>0</v>
      </c>
      <c r="BT40" s="48">
        <f>BT39-'[3]Приложение по субвенции_МР_план'!CF40</f>
        <v>0</v>
      </c>
      <c r="BU40" s="48">
        <f>BU39-'[3]Приложение по субвенции_МР_план'!CG40</f>
        <v>0</v>
      </c>
    </row>
    <row r="43" spans="1:73" x14ac:dyDescent="0.4">
      <c r="B43" s="49"/>
      <c r="C43" s="49"/>
      <c r="D43" s="49"/>
      <c r="E43" s="49"/>
      <c r="F43" s="49"/>
      <c r="G43" s="49"/>
      <c r="H43" s="49"/>
      <c r="I43" s="49"/>
      <c r="J43" s="49"/>
      <c r="K43" s="49"/>
      <c r="L43" s="49"/>
      <c r="M43" s="49"/>
      <c r="N43" s="49"/>
      <c r="O43" s="49"/>
      <c r="P43" s="49"/>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9"/>
      <c r="BL43" s="49"/>
      <c r="BM43" s="49"/>
      <c r="BN43" s="49"/>
      <c r="BO43" s="49"/>
      <c r="BP43" s="49"/>
      <c r="BQ43" s="49"/>
      <c r="BR43" s="49"/>
      <c r="BS43" s="49"/>
      <c r="BT43" s="49"/>
      <c r="BU43" s="49"/>
    </row>
    <row r="44" spans="1:73" x14ac:dyDescent="0.4">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row>
  </sheetData>
  <mergeCells count="31">
    <mergeCell ref="AR13:AT13"/>
    <mergeCell ref="AX12:BC12"/>
    <mergeCell ref="AX13:AZ13"/>
    <mergeCell ref="BA13:BC13"/>
    <mergeCell ref="BS12:BU13"/>
    <mergeCell ref="BM13:BO13"/>
    <mergeCell ref="BP12:BR13"/>
    <mergeCell ref="BD13:BF13"/>
    <mergeCell ref="BG13:BI13"/>
    <mergeCell ref="BJ13:BL13"/>
    <mergeCell ref="A11:A14"/>
    <mergeCell ref="B11:D13"/>
    <mergeCell ref="E12:G13"/>
    <mergeCell ref="H12:J13"/>
    <mergeCell ref="K12:M13"/>
    <mergeCell ref="L4:M4"/>
    <mergeCell ref="AI12:AK12"/>
    <mergeCell ref="AL12:AT12"/>
    <mergeCell ref="BD12:BI12"/>
    <mergeCell ref="BJ12:BO12"/>
    <mergeCell ref="N12:P13"/>
    <mergeCell ref="Q12:S13"/>
    <mergeCell ref="T12:V13"/>
    <mergeCell ref="W12:Y13"/>
    <mergeCell ref="Z12:AB13"/>
    <mergeCell ref="AC12:AE13"/>
    <mergeCell ref="AF12:AH13"/>
    <mergeCell ref="AU12:AW13"/>
    <mergeCell ref="AI13:AK13"/>
    <mergeCell ref="AL13:AN13"/>
    <mergeCell ref="AO13:AQ13"/>
  </mergeCells>
  <pageMargins left="0.78740157480314965" right="0.39370078740157483" top="0.59055118110236227" bottom="0.59055118110236227" header="0.51181102362204722" footer="0.51181102362204722"/>
  <pageSetup paperSize="9" scale="34" fitToWidth="7" orientation="landscape" horizontalDpi="300" verticalDpi="300" r:id="rId1"/>
  <headerFooter alignWithMargins="0"/>
  <colBreaks count="4" manualBreakCount="4">
    <brk id="13" max="38" man="1"/>
    <brk id="25" max="38" man="1"/>
    <brk id="49" max="38" man="1"/>
    <brk id="61" max="3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по субвенции_МР_ОФК_план</vt:lpstr>
      <vt:lpstr>'Прил. по субвенции_МР_ОФК_план'!Заголовки_для_печати</vt:lpstr>
      <vt:lpstr>'Прил. по субвенции_МР_ОФК_план'!Область_печати</vt:lpstr>
    </vt:vector>
  </TitlesOfParts>
  <Company>RePack by SPecialiST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belanin</dc:creator>
  <cp:lastModifiedBy>u6074n7</cp:lastModifiedBy>
  <cp:lastPrinted>2019-10-30T08:47:58Z</cp:lastPrinted>
  <dcterms:created xsi:type="dcterms:W3CDTF">2016-09-26T18:38:04Z</dcterms:created>
  <dcterms:modified xsi:type="dcterms:W3CDTF">2019-10-30T08:49:04Z</dcterms:modified>
</cp:coreProperties>
</file>